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Titles" localSheetId="0">Лист1!$9:$10</definedName>
    <definedName name="_xlnm.Print_Area" localSheetId="0">Лист1!$A$1:$S$150</definedName>
  </definedNames>
  <calcPr calcId="145621" refMode="R1C1"/>
</workbook>
</file>

<file path=xl/calcChain.xml><?xml version="1.0" encoding="utf-8"?>
<calcChain xmlns="http://schemas.openxmlformats.org/spreadsheetml/2006/main">
  <c r="Q142" i="1" l="1"/>
  <c r="S145" i="1"/>
  <c r="S142" i="1" l="1"/>
  <c r="S3" i="1"/>
  <c r="T13" i="1"/>
  <c r="T66" i="1"/>
  <c r="T93" i="1"/>
  <c r="T48" i="1"/>
  <c r="T96" i="1"/>
  <c r="T116" i="1"/>
  <c r="T31" i="1"/>
  <c r="T20" i="1"/>
  <c r="T85" i="1"/>
  <c r="T137" i="1"/>
  <c r="T92" i="1"/>
  <c r="T87" i="1"/>
  <c r="T77" i="1"/>
  <c r="T136" i="1"/>
  <c r="T106" i="1"/>
  <c r="T140" i="1"/>
  <c r="T142" i="1"/>
  <c r="T16" i="1"/>
  <c r="T118" i="1"/>
  <c r="T54" i="1"/>
  <c r="T18" i="1"/>
  <c r="T27" i="1"/>
  <c r="T42" i="1"/>
  <c r="T113" i="1"/>
  <c r="T38" i="1"/>
  <c r="T90" i="1"/>
  <c r="T73" i="1"/>
  <c r="T25" i="1"/>
  <c r="T39" i="1"/>
  <c r="T35" i="1"/>
  <c r="T83" i="1"/>
  <c r="T127" i="1"/>
  <c r="T107" i="1"/>
  <c r="T97" i="1"/>
  <c r="T117" i="1"/>
  <c r="T76" i="1"/>
  <c r="T110" i="1"/>
  <c r="T56" i="1"/>
  <c r="T30" i="1"/>
  <c r="T37" i="1"/>
  <c r="T112" i="1"/>
  <c r="T59" i="1"/>
  <c r="T141" i="1"/>
  <c r="T78" i="1"/>
  <c r="T109" i="1"/>
  <c r="T79" i="1"/>
  <c r="T91" i="1"/>
  <c r="T53" i="1"/>
  <c r="T23" i="1"/>
  <c r="T19" i="1"/>
  <c r="T131" i="1"/>
  <c r="T104" i="1"/>
  <c r="T32" i="1"/>
  <c r="T15" i="1"/>
  <c r="T40" i="1"/>
  <c r="T63" i="1"/>
  <c r="T111" i="1"/>
  <c r="T108" i="1"/>
  <c r="T125" i="1"/>
  <c r="T139" i="1"/>
  <c r="T129" i="1"/>
  <c r="T86" i="1"/>
  <c r="T22" i="1"/>
  <c r="T122" i="1"/>
  <c r="T130" i="1"/>
  <c r="T143" i="1"/>
  <c r="T46" i="1"/>
  <c r="T105" i="1"/>
  <c r="T138" i="1"/>
  <c r="T29" i="1"/>
  <c r="T24" i="1"/>
  <c r="T71" i="1"/>
  <c r="T99" i="1"/>
  <c r="T146" i="1"/>
  <c r="T55" i="1"/>
  <c r="T144" i="1"/>
  <c r="T126" i="1"/>
  <c r="T26" i="1"/>
  <c r="T124" i="1"/>
  <c r="T52" i="1"/>
  <c r="T88" i="1"/>
  <c r="T68" i="1"/>
  <c r="T57" i="1"/>
  <c r="T101" i="1"/>
  <c r="T28" i="1"/>
  <c r="T119" i="1"/>
  <c r="T121" i="1"/>
  <c r="T80" i="1"/>
  <c r="T103" i="1"/>
  <c r="T133" i="1"/>
  <c r="T94" i="1"/>
  <c r="T11" i="1"/>
  <c r="T70" i="1"/>
  <c r="T74" i="1"/>
  <c r="T60" i="1"/>
  <c r="T33" i="1"/>
  <c r="T84" i="1"/>
  <c r="T61" i="1"/>
  <c r="T58" i="1"/>
  <c r="T17" i="1"/>
  <c r="T43" i="1"/>
  <c r="T102" i="1"/>
  <c r="T145" i="1"/>
  <c r="T114" i="1"/>
  <c r="T98" i="1"/>
  <c r="T134" i="1"/>
  <c r="T34" i="1"/>
  <c r="T95" i="1"/>
  <c r="T12" i="1"/>
  <c r="T123" i="1"/>
  <c r="T69" i="1"/>
  <c r="T49" i="1"/>
  <c r="T65" i="1"/>
  <c r="T64" i="1"/>
  <c r="T67" i="1"/>
  <c r="T14" i="1"/>
  <c r="T89" i="1"/>
  <c r="T75" i="1"/>
  <c r="T41" i="1"/>
  <c r="T135" i="1"/>
  <c r="T82" i="1"/>
  <c r="T115" i="1"/>
  <c r="T81" i="1"/>
  <c r="T132" i="1"/>
  <c r="T50" i="1"/>
  <c r="T44" i="1"/>
  <c r="T120" i="1"/>
  <c r="T62" i="1"/>
  <c r="T21" i="1"/>
  <c r="T100" i="1"/>
  <c r="T47" i="1"/>
  <c r="T45" i="1"/>
  <c r="T128" i="1"/>
  <c r="T36" i="1"/>
  <c r="T51" i="1"/>
  <c r="T72" i="1"/>
  <c r="S143" i="1" l="1"/>
</calcChain>
</file>

<file path=xl/sharedStrings.xml><?xml version="1.0" encoding="utf-8"?>
<sst xmlns="http://schemas.openxmlformats.org/spreadsheetml/2006/main" count="255" uniqueCount="142">
  <si>
    <t>дата</t>
  </si>
  <si>
    <t>О Т Ч Е Т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</si>
  <si>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</si>
  <si>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</si>
  <si>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</si>
  <si>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</si>
  <si>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</si>
  <si>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</si>
  <si>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</si>
  <si>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</si>
  <si>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</si>
  <si>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</si>
  <si>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</si>
  <si>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</si>
  <si>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</si>
  <si>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Городской округ "поселок Палана"</t>
  </si>
  <si>
    <t>Приложение 9</t>
  </si>
  <si>
    <t xml:space="preserve">к Закону Камчатского края </t>
  </si>
  <si>
    <t>тыс. рублей</t>
  </si>
  <si>
    <t>Наименование направления целевой статьи</t>
  </si>
  <si>
    <t>ГРБС</t>
  </si>
  <si>
    <t xml:space="preserve">ВСЕГО </t>
  </si>
  <si>
    <t>№
п/п</t>
  </si>
  <si>
    <t>Код направления целевой статьи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</si>
  <si>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</si>
  <si>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</si>
  <si>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</si>
  <si>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</si>
  <si>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утверждено (за счет средств краевого бюджета)</t>
  </si>
  <si>
    <t>исполнено (за счет средств краевого бюджета)</t>
  </si>
  <si>
    <t>% исполнения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</si>
  <si>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</si>
  <si>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поселениям</t>
  </si>
  <si>
    <t>4009</t>
  </si>
  <si>
    <t>Министерство финансов Камчатского края</t>
  </si>
  <si>
    <t>утверждено (за счет средств федерального бюджета текущего года)</t>
  </si>
  <si>
    <t>исполнено (за счет средств федерального бюджета текущего года)</t>
  </si>
  <si>
    <t>утверждено (за счет остатков средств федерального бюджета на 01.01.2014 года)</t>
  </si>
  <si>
    <t>исполнено (за счет остатков средств федерального бюджета на 01.01.2014 года)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</si>
  <si>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</si>
  <si>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</si>
  <si>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</si>
  <si>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</si>
  <si>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 государственных полномочий Камчатского края  по социальному обслуживанию отдельных  категорий граждан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</si>
  <si>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</si>
  <si>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</si>
  <si>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</si>
  <si>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расходов на содержание специалистов органов опеки и попечительства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</si>
  <si>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</si>
  <si>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</si>
  <si>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</si>
  <si>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</si>
  <si>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</si>
  <si>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</si>
  <si>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</si>
  <si>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</si>
  <si>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</si>
  <si>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</si>
  <si>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выплаты вознаграждения опекунам совершеннолетних недееспособных граждан, проживающих в Камчатском крае</t>
  </si>
  <si>
    <t>4015</t>
  </si>
  <si>
    <t>10</t>
  </si>
  <si>
    <t>Субвенции на выполнение государственных полномочий Камчатского края по обеспечению полноценным питанием беременных женщин, кормящих матерей, а также детей в возрасте до трех лет, проживающих в Корякском округе</t>
  </si>
  <si>
    <t>4016</t>
  </si>
  <si>
    <t>Министерство здравоохранения Камчатского края</t>
  </si>
  <si>
    <t>11</t>
  </si>
  <si>
    <t>Субвенции на выполнение государственных полномочий Камчатского края по предоставлению дополнительной меры социальной поддержки по обеспечению продуктами питания беременных женщин, кормящих матерей, а также детей в возрасте до трех лет, проживающих в Корякском округе, среднедушевой доход семьи которых ниже прожиточного минимума, установленного в Камчатском крае</t>
  </si>
  <si>
    <t>4017</t>
  </si>
  <si>
    <t>12</t>
  </si>
  <si>
    <t>Субвенции на выполнение государственных полномочий Камчатского края по организации и осуществлению деятельности по опеке и попечительству в Камчатском крае в части социальной поддержки детей-сирот и детей, оставшихся без попечения родителей, переданных под опеку (попечительство) или в приемные семьи (за исключением детей, переданных под опеку, обучающихся в федеральных образовательных учреждениях), по предоставлению дополнительной меры социальной поддержки по содержанию отдельных лиц из числа детей-сирот и детей, оставшихся без попечения родителей, а также по выплате вознаграждения, причитающегося приемному родителю, и по подготовке лиц, желающих принять на воспитание в свою семью ребенка, оставшегося без попечения родителей</t>
  </si>
  <si>
    <t>4018</t>
  </si>
  <si>
    <t>13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</si>
  <si>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</si>
  <si>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4019</t>
  </si>
  <si>
    <t>14</t>
  </si>
  <si>
    <t>Субвенции на выполнение государственных полномочий Камчатского края по организации предоставления  общего образования и созданию условий для осуществления присмотра и ухода за детьми, содержания детей в отдельных образовательных организациях в Камчатском крае</t>
  </si>
  <si>
    <t>4020</t>
  </si>
  <si>
    <t>15</t>
  </si>
  <si>
    <t>Субвенции на выполнение государственных полномочий Камчатского края по выплате ежемесячной доплаты к заработной плате педагогическим работникам муниципальных образовательных учреждений, финансируемых из местных бюджетов (дошкольные образовательные учреждения, учреждения дополнительного образования детей, находящиеся в ведении органов управления образованием и органов управления культурой), имеющим ученые степени доктора наук, кандидата наук, государственные награды СССР, РСФСР и Российской Федерации</t>
  </si>
  <si>
    <t>4022</t>
  </si>
  <si>
    <t>16</t>
  </si>
  <si>
    <t>Министерство культуры Камчатского края</t>
  </si>
  <si>
    <t>17</t>
  </si>
  <si>
    <t>Субвенции на осуществление государственных полномочий Камчатского края по присвоению спортивных разрядов</t>
  </si>
  <si>
    <t>4023</t>
  </si>
  <si>
    <t>Министерство спорта и молодежной политики Камчатского края</t>
  </si>
  <si>
    <t>18</t>
  </si>
  <si>
    <t>Субвенции на выполнение государственных полномочий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</si>
  <si>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4024</t>
  </si>
  <si>
    <t>19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</si>
  <si>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</si>
  <si>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4025</t>
  </si>
  <si>
    <t>Министерство имущественных и земельных отношений Камчатского края</t>
  </si>
  <si>
    <t>20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</si>
  <si>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</si>
  <si>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4026</t>
  </si>
  <si>
    <t>21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</si>
  <si>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</si>
  <si>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4027</t>
  </si>
  <si>
    <t>Министерство жилищно-коммунального хозяйства и энергетики Камчатского края</t>
  </si>
  <si>
    <t>22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</si>
  <si>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учреждений в Камчатском крае</t>
  </si>
  <si>
    <t>4028</t>
  </si>
  <si>
    <t>23</t>
  </si>
  <si>
    <t>Субвенции на выполнение государственных полномочий Камчатского края по организации содержания и воспитания детей в организациях для детей-сирот и детей, оставшихся без попечения родителей, в Камчатском крае</t>
  </si>
  <si>
    <t>4032</t>
  </si>
  <si>
    <t>24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</si>
  <si>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</si>
  <si>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4033</t>
  </si>
  <si>
    <t>Агентство записи актов гражданского состояния Камчатского края</t>
  </si>
  <si>
    <t>25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</si>
  <si>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</si>
  <si>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4034</t>
  </si>
  <si>
    <t>26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</si>
  <si>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крае.</t>
  </si>
  <si>
    <t>4043</t>
  </si>
  <si>
    <t>27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</si>
  <si>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</si>
  <si>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</si>
  <si>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28</t>
  </si>
  <si>
    <t>Выплата ежемесячного денежного вознаграждения за классное руководство</t>
  </si>
  <si>
    <t>5087</t>
  </si>
  <si>
    <t>29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</si>
  <si>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</si>
  <si>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</si>
  <si>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</si>
  <si>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30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</si>
  <si>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</si>
  <si>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</si>
  <si>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31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</si>
  <si>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</si>
  <si>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</si>
  <si>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 xml:space="preserve"> ВСЕГО утверждено, в том числе:</t>
  </si>
  <si>
    <t xml:space="preserve"> ВСЕГО исполнено, в том числе:</t>
  </si>
  <si>
    <t xml:space="preserve"> % исполнения</t>
  </si>
  <si>
    <t xml:space="preserve"> утверждено (за счет средств краевого бюджета)</t>
  </si>
  <si>
    <t xml:space="preserve"> исполнено (за счет средств краевого бюджета)</t>
  </si>
  <si>
    <t xml:space="preserve"> утверждено (за счет средств федерального бюджета текущего года)</t>
  </si>
  <si>
    <t xml:space="preserve"> исполнено (за счет средств федерального бюджета текущего года)</t>
  </si>
  <si>
    <t xml:space="preserve"> утверждено (за счет остатков средств федерального бюджета на 01.01.2014 года)</t>
  </si>
  <si>
    <t xml:space="preserve"> исполнено (за счет остатков средств федерального бюджета на 01.01.2014 года)</t>
  </si>
  <si>
    <t>о предоставлении субвенций местным бюджетам из краевого бюджета в 2014 году</t>
  </si>
  <si>
    <t>от 08.06.2015  № 605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</si>
</sst>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0"/>
    <numFmt numFmtId="165" formatCode="#,##0.0"/>
  </numFmts>
  <fonts count="20" x14ac:knownFonts="1">
    <font>
      <sz val="11"/>
      <color theme="1"/>
      <name val="Calibri"/>
      <family val="2"/>
      <scheme val="minor"/>
    </font>
    <font>
      <sz val="14"/>
      <color theme="0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Arial Cyr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i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i/>
      <sz val="12"/>
      <color theme="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9" fillId="0" borderId="6" applyNumberFormat="0" applyFill="0" applyAlignment="0" applyProtection="0"/>
    <xf numFmtId="0" fontId="10" fillId="0" borderId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0" fontId="2" fillId="2" borderId="0" xfId="0" applyFont="1" applyFill="1" applyAlignment="1"/>
    <xf numFmtId="0" fontId="5" fillId="2" borderId="0" xfId="0" applyFont="1" applyFill="1"/>
    <xf numFmtId="0" fontId="7" fillId="2" borderId="0" xfId="0" applyFont="1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2" borderId="4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9" fillId="2" borderId="1" xfId="2" applyFont="1" applyFill="1" applyBorder="1" applyAlignment="1">
      <alignment horizontal="right" vertical="center" wrapText="1"/>
    </xf>
    <xf numFmtId="49" fontId="11" fillId="0" borderId="7" xfId="0" applyNumberFormat="1" applyFont="1" applyBorder="1" applyAlignment="1">
      <alignment horizontal="center" vertical="center"/>
    </xf>
    <xf numFmtId="49" fontId="11" fillId="0" borderId="7" xfId="0" applyNumberFormat="1" applyFont="1" applyBorder="1" applyAlignment="1">
      <alignment horizontal="center" vertical="center" wrapText="1"/>
    </xf>
    <xf numFmtId="164" fontId="11" fillId="0" borderId="7" xfId="0" applyNumberFormat="1" applyFont="1" applyBorder="1"/>
    <xf numFmtId="164" fontId="12" fillId="0" borderId="7" xfId="0" applyNumberFormat="1" applyFont="1" applyBorder="1"/>
    <xf numFmtId="49" fontId="12" fillId="0" borderId="7" xfId="0" applyNumberFormat="1" applyFont="1" applyBorder="1" applyAlignment="1">
      <alignment horizontal="center" vertical="center" wrapText="1"/>
    </xf>
    <xf numFmtId="0" fontId="13" fillId="0" borderId="0" xfId="0" applyFont="1"/>
    <xf numFmtId="0" fontId="15" fillId="2" borderId="3" xfId="1" applyFont="1" applyFill="1" applyBorder="1" applyAlignment="1">
      <alignment horizontal="center" vertical="center" wrapText="1"/>
    </xf>
    <xf numFmtId="165" fontId="11" fillId="0" borderId="7" xfId="0" applyNumberFormat="1" applyFont="1" applyBorder="1"/>
    <xf numFmtId="165" fontId="12" fillId="0" borderId="7" xfId="0" applyNumberFormat="1" applyFont="1" applyBorder="1"/>
    <xf numFmtId="49" fontId="11" fillId="0" borderId="7" xfId="0" applyNumberFormat="1" applyFont="1" applyBorder="1" applyAlignment="1">
      <alignment horizontal="left" vertical="center" wrapText="1"/>
    </xf>
    <xf numFmtId="49" fontId="11" fillId="0" borderId="7" xfId="0" applyNumberFormat="1" applyFont="1" applyBorder="1" applyAlignment="1">
      <alignment horizontal="right" vertical="center" wrapText="1"/>
    </xf>
    <xf numFmtId="49" fontId="12" fillId="0" borderId="7" xfId="0" applyNumberFormat="1" applyFont="1" applyBorder="1" applyAlignment="1">
      <alignment horizontal="right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0" fillId="0" borderId="0" xfId="0" applyFont="1"/>
    <xf numFmtId="49" fontId="12" fillId="0" borderId="7" xfId="0" applyNumberFormat="1" applyFont="1" applyBorder="1" applyAlignment="1">
      <alignment horizontal="right" vertical="center"/>
    </xf>
    <xf numFmtId="0" fontId="0" fillId="0" borderId="0" xfId="0" applyAlignment="1">
      <alignment horizontal="left"/>
    </xf>
    <xf numFmtId="0" fontId="8" fillId="2" borderId="2" xfId="0" applyFont="1" applyFill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7" fillId="0" borderId="7" xfId="0" applyNumberFormat="1" applyFont="1" applyBorder="1" applyAlignment="1">
      <alignment horizontal="center" vertical="center" wrapText="1"/>
    </xf>
    <xf numFmtId="49" fontId="18" fillId="0" borderId="7" xfId="0" applyNumberFormat="1" applyFont="1" applyBorder="1" applyAlignment="1">
      <alignment horizontal="center" vertical="center" wrapText="1"/>
    </xf>
    <xf numFmtId="164" fontId="19" fillId="0" borderId="0" xfId="0" applyNumberFormat="1" applyFont="1"/>
    <xf numFmtId="0" fontId="19" fillId="0" borderId="0" xfId="0" applyFont="1"/>
    <xf numFmtId="164" fontId="0" fillId="0" borderId="0" xfId="0" applyNumberFormat="1"/>
    <xf numFmtId="0" fontId="7" fillId="2" borderId="0" xfId="2" applyFont="1" applyFill="1" applyAlignment="1">
      <alignment horizontal="right"/>
    </xf>
    <xf numFmtId="0" fontId="5" fillId="2" borderId="0" xfId="0" applyFont="1" applyFill="1" applyAlignment="1">
      <alignment horizontal="center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wrapText="1"/>
    </xf>
  </cellXfs>
  <cellStyles count="3">
    <cellStyle name="off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54"/>
  <sheetViews>
    <sheetView tabSelected="1" view="pageBreakPreview" topLeftCell="B1" zoomScale="60" zoomScaleNormal="100" workbookViewId="0">
      <selection activeCell="N11" sqref="N11"/>
    </sheetView>
  </sheetViews>
  <sheetFormatPr defaultRowHeight="14.4" x14ac:dyDescent="0.3"/>
  <cols>
    <col min="2" max="2" width="44.5546875" customWidth="1"/>
    <col min="3" max="3" width="16.44140625" customWidth="1"/>
    <col min="4" max="4" width="28.5546875" customWidth="1"/>
    <col min="5" max="5" width="18.33203125" customWidth="1"/>
    <col min="6" max="6" width="18.109375" customWidth="1"/>
    <col min="7" max="7" width="15.44140625" customWidth="1"/>
    <col min="8" max="8" width="18.44140625" customWidth="1"/>
    <col min="9" max="9" width="17" customWidth="1"/>
    <col min="10" max="10" width="15.33203125" customWidth="1"/>
    <col min="11" max="12" width="16.109375" customWidth="1"/>
    <col min="13" max="13" width="15.109375" customWidth="1"/>
    <col min="14" max="15" width="15" customWidth="1"/>
    <col min="16" max="16" width="15.5546875" customWidth="1"/>
    <col min="17" max="17" width="16.6640625" customWidth="1"/>
    <col min="18" max="18" width="17.5546875" customWidth="1"/>
    <col min="19" max="19" width="19.5546875" customWidth="1"/>
  </cols>
  <sheetData>
    <row r="1" spans="1:20" ht="21" x14ac:dyDescent="0.4">
      <c r="A1" s="1" t="s">
        <v>0</v>
      </c>
      <c r="B1" s="2"/>
      <c r="C1" s="2"/>
      <c r="D1" s="2"/>
      <c r="E1" s="3"/>
      <c r="F1" s="2"/>
      <c r="G1" s="3"/>
      <c r="H1" s="3"/>
      <c r="I1" s="2"/>
      <c r="J1" s="3"/>
      <c r="K1" s="3"/>
      <c r="L1" s="3"/>
      <c r="M1" s="3"/>
      <c r="N1" s="3"/>
      <c r="O1" s="3"/>
      <c r="P1" s="3"/>
      <c r="Q1" s="7"/>
      <c r="R1" s="7"/>
      <c r="S1" s="39" t="s">
        <v>16</v>
      </c>
    </row>
    <row r="2" spans="1:20" ht="21" x14ac:dyDescent="0.4">
      <c r="A2" s="2"/>
      <c r="B2" s="2"/>
      <c r="C2" s="2"/>
      <c r="D2" s="2"/>
      <c r="E2" s="3"/>
      <c r="F2" s="2"/>
      <c r="G2" s="3"/>
      <c r="H2" s="3"/>
      <c r="I2" s="2"/>
      <c r="J2" s="3"/>
      <c r="K2" s="3"/>
      <c r="L2" s="3"/>
      <c r="M2" s="3"/>
      <c r="N2" s="3"/>
      <c r="O2" s="3"/>
      <c r="P2" s="3"/>
      <c r="Q2" s="7"/>
      <c r="R2" s="7"/>
      <c r="S2" s="39" t="s">
        <v>17</v>
      </c>
    </row>
    <row r="3" spans="1:20" ht="21" x14ac:dyDescent="0.4">
      <c r="A3" s="4"/>
      <c r="B3" s="4"/>
      <c r="C3" s="4"/>
      <c r="D3" s="4"/>
      <c r="E3" s="3"/>
      <c r="F3" s="2"/>
      <c r="G3" s="3"/>
      <c r="H3" s="3"/>
      <c r="I3" s="2"/>
      <c r="J3" s="3"/>
      <c r="K3" s="3"/>
      <c r="L3" s="3"/>
      <c r="M3" s="3"/>
      <c r="N3" s="3"/>
      <c r="O3" s="3"/>
      <c r="P3" s="3"/>
      <c r="Q3" s="7"/>
      <c r="R3" s="7"/>
      <c r="S3" s="39" t="str">
        <f>CONCATENATE("""Об исполнении краевого бюджета за ",2014," год""")</f>
        <v>"Об исполнении краевого бюджета за 2014 год"</v>
      </c>
    </row>
    <row r="4" spans="1:20" ht="21" x14ac:dyDescent="0.4">
      <c r="A4" s="2"/>
      <c r="B4" s="2"/>
      <c r="C4" s="2"/>
      <c r="D4" s="2"/>
      <c r="E4" s="3"/>
      <c r="F4" s="2"/>
      <c r="G4" s="3"/>
      <c r="H4" s="3"/>
      <c r="I4" s="5"/>
      <c r="J4" s="3"/>
      <c r="K4" s="3"/>
      <c r="L4" s="3"/>
      <c r="M4" s="3"/>
      <c r="N4" s="3"/>
      <c r="O4" s="3"/>
      <c r="P4" s="3"/>
      <c r="Q4" s="7"/>
      <c r="R4" s="7"/>
      <c r="S4" s="39" t="s">
        <v>141</v>
      </c>
    </row>
    <row r="5" spans="1:20" ht="21" x14ac:dyDescent="0.4">
      <c r="A5" s="2"/>
      <c r="B5" s="2"/>
      <c r="C5" s="2"/>
      <c r="D5" s="2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7"/>
      <c r="R5" s="7"/>
      <c r="S5" s="7"/>
    </row>
    <row r="6" spans="1:20" ht="20.399999999999999" x14ac:dyDescent="0.35">
      <c r="A6" s="40" t="s">
        <v>1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0"/>
      <c r="O6" s="40"/>
      <c r="P6" s="40"/>
      <c r="Q6" s="40"/>
      <c r="R6" s="40"/>
      <c r="S6" s="6"/>
    </row>
    <row r="7" spans="1:20" ht="26.4" customHeight="1" x14ac:dyDescent="0.4">
      <c r="A7" s="41" t="s">
        <v>140</v>
      </c>
      <c r="B7" s="41"/>
      <c r="C7" s="41"/>
      <c r="D7" s="41"/>
      <c r="E7" s="41"/>
      <c r="F7" s="42"/>
      <c r="G7" s="42"/>
      <c r="H7" s="42"/>
      <c r="I7" s="42"/>
      <c r="J7" s="42"/>
      <c r="K7" s="42"/>
      <c r="L7" s="42"/>
      <c r="M7" s="42"/>
      <c r="N7" s="42"/>
      <c r="O7" s="42"/>
      <c r="P7" s="42"/>
      <c r="Q7" s="42"/>
      <c r="R7" s="42"/>
      <c r="S7" s="7"/>
    </row>
    <row r="8" spans="1:20" ht="18" x14ac:dyDescent="0.3">
      <c r="A8" s="8"/>
      <c r="B8" s="9"/>
      <c r="C8" s="9"/>
      <c r="D8" s="9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15" t="s">
        <v>18</v>
      </c>
    </row>
    <row r="9" spans="1:20" ht="55.2" x14ac:dyDescent="0.3">
      <c r="A9" s="32" t="s">
        <v>22</v>
      </c>
      <c r="B9" s="10" t="s">
        <v>19</v>
      </c>
      <c r="C9" s="11" t="s">
        <v>23</v>
      </c>
      <c r="D9" s="11" t="s">
        <v>20</v>
      </c>
      <c r="E9" s="12" t="s">
        <v>2</v>
      </c>
      <c r="F9" s="12" t="s">
        <v>3</v>
      </c>
      <c r="G9" s="12" t="s">
        <v>4</v>
      </c>
      <c r="H9" s="12" t="s">
        <v>5</v>
      </c>
      <c r="I9" s="12" t="s">
        <v>6</v>
      </c>
      <c r="J9" s="12" t="s">
        <v>7</v>
      </c>
      <c r="K9" s="12" t="s">
        <v>8</v>
      </c>
      <c r="L9" s="12" t="s">
        <v>9</v>
      </c>
      <c r="M9" s="12" t="s">
        <v>10</v>
      </c>
      <c r="N9" s="13" t="s">
        <v>15</v>
      </c>
      <c r="O9" s="13" t="s">
        <v>11</v>
      </c>
      <c r="P9" s="13" t="s">
        <v>12</v>
      </c>
      <c r="Q9" s="13" t="s">
        <v>13</v>
      </c>
      <c r="R9" s="13" t="s">
        <v>14</v>
      </c>
      <c r="S9" s="22" t="s">
        <v>21</v>
      </c>
    </row>
    <row r="10" spans="1:20" x14ac:dyDescent="0.3">
      <c r="A10" s="14">
        <v>1</v>
      </c>
      <c r="B10" s="14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  <c r="H10" s="14">
        <v>8</v>
      </c>
      <c r="I10" s="14">
        <v>9</v>
      </c>
      <c r="J10" s="14">
        <v>10</v>
      </c>
      <c r="K10" s="14">
        <v>11</v>
      </c>
      <c r="L10" s="14">
        <v>12</v>
      </c>
      <c r="M10" s="14">
        <v>13</v>
      </c>
      <c r="N10" s="14">
        <v>14</v>
      </c>
      <c r="O10" s="14">
        <v>15</v>
      </c>
      <c r="P10" s="14">
        <v>16</v>
      </c>
      <c r="Q10" s="14">
        <v>17</v>
      </c>
      <c r="R10" s="14">
        <v>18</v>
      </c>
      <c r="S10" s="14">
        <v>19</v>
      </c>
    </row>
    <row r="11" spans="1:20" ht="93.6" x14ac:dyDescent="0.3">
      <c r="A11" s="16" t="s">
        <v>24</v>
      </c>
      <c r="B11" s="25" t="s">
        <v>25</v>
      </c>
      <c r="C11" s="17" t="s">
        <v>26</v>
      </c>
      <c r="D11" s="17" t="s">
        <v>27</v>
      </c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9"/>
      <c r="T11" t="e">
        <f t="shared" ref="T11:T42" ca="1" si="0">сумм(E11:S11)</f>
        <v>#NAME?</v>
      </c>
    </row>
    <row r="12" spans="1:20" ht="31.2" x14ac:dyDescent="0.3">
      <c r="A12" s="16"/>
      <c r="B12" s="26" t="s">
        <v>28</v>
      </c>
      <c r="C12" s="33"/>
      <c r="D12" s="17"/>
      <c r="E12" s="18">
        <v>1352</v>
      </c>
      <c r="F12" s="18">
        <v>210.42</v>
      </c>
      <c r="G12" s="18">
        <v>57.9</v>
      </c>
      <c r="H12" s="18">
        <v>112.2</v>
      </c>
      <c r="I12" s="18">
        <v>57.9</v>
      </c>
      <c r="J12" s="18">
        <v>39.799999999999997</v>
      </c>
      <c r="K12" s="18">
        <v>39.799999999999997</v>
      </c>
      <c r="L12" s="18">
        <v>21.7</v>
      </c>
      <c r="M12" s="18">
        <v>362.7</v>
      </c>
      <c r="N12" s="18">
        <v>33</v>
      </c>
      <c r="O12" s="18">
        <v>130.30000000000001</v>
      </c>
      <c r="P12" s="18">
        <v>112.2</v>
      </c>
      <c r="Q12" s="18">
        <v>130.30000000000001</v>
      </c>
      <c r="R12" s="18">
        <v>94.1</v>
      </c>
      <c r="S12" s="19">
        <v>2754.32</v>
      </c>
      <c r="T12" s="29" t="e">
        <f t="shared" ca="1" si="0"/>
        <v>#NAME?</v>
      </c>
    </row>
    <row r="13" spans="1:20" ht="31.2" x14ac:dyDescent="0.3">
      <c r="A13" s="16"/>
      <c r="B13" s="26" t="s">
        <v>29</v>
      </c>
      <c r="C13" s="33"/>
      <c r="D13" s="17"/>
      <c r="E13" s="18">
        <v>1352</v>
      </c>
      <c r="F13" s="18">
        <v>192.44200000000001</v>
      </c>
      <c r="G13" s="18">
        <v>57.9</v>
      </c>
      <c r="H13" s="18">
        <v>112.2</v>
      </c>
      <c r="I13" s="18">
        <v>57.9</v>
      </c>
      <c r="J13" s="18">
        <v>39.799999999999997</v>
      </c>
      <c r="K13" s="18">
        <v>39.799999999999997</v>
      </c>
      <c r="L13" s="18">
        <v>21.7</v>
      </c>
      <c r="M13" s="18">
        <v>362.7</v>
      </c>
      <c r="N13" s="18">
        <v>33</v>
      </c>
      <c r="O13" s="18">
        <v>130.30000000000001</v>
      </c>
      <c r="P13" s="18">
        <v>110.27500000000001</v>
      </c>
      <c r="Q13" s="18">
        <v>130.30000000000001</v>
      </c>
      <c r="R13" s="18">
        <v>94.1</v>
      </c>
      <c r="S13" s="19">
        <v>2734.4169999999999</v>
      </c>
      <c r="T13" s="29" t="e">
        <f t="shared" ca="1" si="0"/>
        <v>#NAME?</v>
      </c>
    </row>
    <row r="14" spans="1:20" ht="15.6" x14ac:dyDescent="0.3">
      <c r="A14" s="16"/>
      <c r="B14" s="26" t="s">
        <v>30</v>
      </c>
      <c r="C14" s="33"/>
      <c r="D14" s="17"/>
      <c r="E14" s="23">
        <v>100</v>
      </c>
      <c r="F14" s="23">
        <v>91.456135348350898</v>
      </c>
      <c r="G14" s="23">
        <v>100</v>
      </c>
      <c r="H14" s="23">
        <v>100</v>
      </c>
      <c r="I14" s="23">
        <v>100</v>
      </c>
      <c r="J14" s="23">
        <v>100</v>
      </c>
      <c r="K14" s="23">
        <v>100</v>
      </c>
      <c r="L14" s="23">
        <v>100</v>
      </c>
      <c r="M14" s="23">
        <v>100</v>
      </c>
      <c r="N14" s="23">
        <v>100</v>
      </c>
      <c r="O14" s="23">
        <v>100</v>
      </c>
      <c r="P14" s="23">
        <v>98.284313725490193</v>
      </c>
      <c r="Q14" s="23">
        <v>100</v>
      </c>
      <c r="R14" s="23">
        <v>100</v>
      </c>
      <c r="S14" s="24">
        <v>99.277389700543097</v>
      </c>
      <c r="T14" s="29" t="e">
        <f t="shared" ca="1" si="0"/>
        <v>#NAME?</v>
      </c>
    </row>
    <row r="15" spans="1:20" ht="78" x14ac:dyDescent="0.3">
      <c r="A15" s="16" t="s">
        <v>31</v>
      </c>
      <c r="B15" s="25" t="s">
        <v>32</v>
      </c>
      <c r="C15" s="17" t="s">
        <v>33</v>
      </c>
      <c r="D15" s="17" t="s">
        <v>34</v>
      </c>
      <c r="E15" s="18"/>
      <c r="F15" s="18"/>
      <c r="G15" s="18"/>
      <c r="H15" s="18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9"/>
      <c r="T15" t="e">
        <f t="shared" ca="1" si="0"/>
        <v>#NAME?</v>
      </c>
    </row>
    <row r="16" spans="1:20" ht="31.2" x14ac:dyDescent="0.3">
      <c r="A16" s="16"/>
      <c r="B16" s="26" t="s">
        <v>28</v>
      </c>
      <c r="C16" s="33"/>
      <c r="D16" s="17"/>
      <c r="E16" s="18"/>
      <c r="F16" s="18">
        <v>44901</v>
      </c>
      <c r="G16" s="18">
        <v>7774</v>
      </c>
      <c r="H16" s="18">
        <v>5693</v>
      </c>
      <c r="I16" s="18">
        <v>1817</v>
      </c>
      <c r="J16" s="18">
        <v>7192</v>
      </c>
      <c r="K16" s="18">
        <v>1734</v>
      </c>
      <c r="L16" s="18">
        <v>486</v>
      </c>
      <c r="M16" s="18"/>
      <c r="N16" s="18"/>
      <c r="O16" s="18">
        <v>3198</v>
      </c>
      <c r="P16" s="18">
        <v>2767</v>
      </c>
      <c r="Q16" s="18">
        <v>2872</v>
      </c>
      <c r="R16" s="18">
        <v>1617</v>
      </c>
      <c r="S16" s="19">
        <v>80051</v>
      </c>
      <c r="T16" s="29" t="e">
        <f t="shared" ca="1" si="0"/>
        <v>#NAME?</v>
      </c>
    </row>
    <row r="17" spans="1:20" ht="31.2" x14ac:dyDescent="0.3">
      <c r="A17" s="16"/>
      <c r="B17" s="26" t="s">
        <v>29</v>
      </c>
      <c r="C17" s="33"/>
      <c r="D17" s="17"/>
      <c r="E17" s="18"/>
      <c r="F17" s="18">
        <v>44901</v>
      </c>
      <c r="G17" s="18">
        <v>7774</v>
      </c>
      <c r="H17" s="18">
        <v>5693</v>
      </c>
      <c r="I17" s="18">
        <v>1817</v>
      </c>
      <c r="J17" s="18">
        <v>7192</v>
      </c>
      <c r="K17" s="18">
        <v>1734</v>
      </c>
      <c r="L17" s="18">
        <v>486</v>
      </c>
      <c r="M17" s="18"/>
      <c r="N17" s="18"/>
      <c r="O17" s="18">
        <v>3198</v>
      </c>
      <c r="P17" s="18">
        <v>2767</v>
      </c>
      <c r="Q17" s="18">
        <v>2872</v>
      </c>
      <c r="R17" s="18">
        <v>1617</v>
      </c>
      <c r="S17" s="19">
        <v>80051</v>
      </c>
      <c r="T17" s="29" t="e">
        <f t="shared" ca="1" si="0"/>
        <v>#NAME?</v>
      </c>
    </row>
    <row r="18" spans="1:20" ht="15.6" x14ac:dyDescent="0.3">
      <c r="A18" s="16"/>
      <c r="B18" s="26" t="s">
        <v>30</v>
      </c>
      <c r="C18" s="33"/>
      <c r="D18" s="17"/>
      <c r="E18" s="23"/>
      <c r="F18" s="23">
        <v>100</v>
      </c>
      <c r="G18" s="23">
        <v>100</v>
      </c>
      <c r="H18" s="23">
        <v>100</v>
      </c>
      <c r="I18" s="23">
        <v>100</v>
      </c>
      <c r="J18" s="23">
        <v>100</v>
      </c>
      <c r="K18" s="23">
        <v>100</v>
      </c>
      <c r="L18" s="23">
        <v>100</v>
      </c>
      <c r="M18" s="23"/>
      <c r="N18" s="23"/>
      <c r="O18" s="23">
        <v>100</v>
      </c>
      <c r="P18" s="23">
        <v>100</v>
      </c>
      <c r="Q18" s="23">
        <v>91.649257311977706</v>
      </c>
      <c r="R18" s="23">
        <v>100</v>
      </c>
      <c r="S18" s="24">
        <v>99.700399332925201</v>
      </c>
      <c r="T18" s="29" t="e">
        <f t="shared" ca="1" si="0"/>
        <v>#NAME?</v>
      </c>
    </row>
    <row r="19" spans="1:20" ht="93.6" x14ac:dyDescent="0.3">
      <c r="A19" s="16" t="s">
        <v>39</v>
      </c>
      <c r="B19" s="25" t="s">
        <v>40</v>
      </c>
      <c r="C19" s="17" t="s">
        <v>41</v>
      </c>
      <c r="D19" s="17" t="s">
        <v>34</v>
      </c>
      <c r="E19" s="18"/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9"/>
      <c r="T19" t="e">
        <f t="shared" ca="1" si="0"/>
        <v>#NAME?</v>
      </c>
    </row>
    <row r="20" spans="1:20" ht="31.2" x14ac:dyDescent="0.3">
      <c r="A20" s="16"/>
      <c r="B20" s="26" t="s">
        <v>28</v>
      </c>
      <c r="C20" s="33"/>
      <c r="D20" s="17"/>
      <c r="E20" s="18">
        <v>6059</v>
      </c>
      <c r="F20" s="18">
        <v>3050</v>
      </c>
      <c r="G20" s="18">
        <v>1993</v>
      </c>
      <c r="H20" s="18">
        <v>997</v>
      </c>
      <c r="I20" s="18">
        <v>997</v>
      </c>
      <c r="J20" s="18">
        <v>1122</v>
      </c>
      <c r="K20" s="18">
        <v>997</v>
      </c>
      <c r="L20" s="18">
        <v>1150</v>
      </c>
      <c r="M20" s="18">
        <v>997</v>
      </c>
      <c r="N20" s="18">
        <v>1075</v>
      </c>
      <c r="O20" s="18">
        <v>1110</v>
      </c>
      <c r="P20" s="18">
        <v>1096</v>
      </c>
      <c r="Q20" s="18">
        <v>1075</v>
      </c>
      <c r="R20" s="18">
        <v>775</v>
      </c>
      <c r="S20" s="19">
        <v>22493</v>
      </c>
      <c r="T20" s="29" t="e">
        <f t="shared" ca="1" si="0"/>
        <v>#NAME?</v>
      </c>
    </row>
    <row r="21" spans="1:20" ht="31.2" x14ac:dyDescent="0.3">
      <c r="A21" s="16"/>
      <c r="B21" s="26" t="s">
        <v>29</v>
      </c>
      <c r="C21" s="33"/>
      <c r="D21" s="17"/>
      <c r="E21" s="18">
        <v>5962.2205400000003</v>
      </c>
      <c r="F21" s="18">
        <v>3050</v>
      </c>
      <c r="G21" s="18">
        <v>1993</v>
      </c>
      <c r="H21" s="18">
        <v>952.16481999999996</v>
      </c>
      <c r="I21" s="18">
        <v>997</v>
      </c>
      <c r="J21" s="18">
        <v>1122</v>
      </c>
      <c r="K21" s="18">
        <v>997</v>
      </c>
      <c r="L21" s="18">
        <v>1150</v>
      </c>
      <c r="M21" s="18">
        <v>997</v>
      </c>
      <c r="N21" s="18">
        <v>587.37041999999997</v>
      </c>
      <c r="O21" s="18">
        <v>1101.0619999999999</v>
      </c>
      <c r="P21" s="18">
        <v>1096</v>
      </c>
      <c r="Q21" s="18">
        <v>1075</v>
      </c>
      <c r="R21" s="18">
        <v>754.49740999999995</v>
      </c>
      <c r="S21" s="19">
        <v>21834.315190000001</v>
      </c>
      <c r="T21" s="29" t="e">
        <f t="shared" ca="1" si="0"/>
        <v>#NAME?</v>
      </c>
    </row>
    <row r="22" spans="1:20" ht="15.6" x14ac:dyDescent="0.3">
      <c r="A22" s="16"/>
      <c r="B22" s="26" t="s">
        <v>30</v>
      </c>
      <c r="C22" s="33"/>
      <c r="D22" s="17"/>
      <c r="E22" s="23">
        <v>98.402715629641804</v>
      </c>
      <c r="F22" s="23">
        <v>100</v>
      </c>
      <c r="G22" s="23">
        <v>100</v>
      </c>
      <c r="H22" s="23">
        <v>95.502990972918695</v>
      </c>
      <c r="I22" s="23">
        <v>100</v>
      </c>
      <c r="J22" s="23">
        <v>100</v>
      </c>
      <c r="K22" s="23">
        <v>100</v>
      </c>
      <c r="L22" s="23">
        <v>100</v>
      </c>
      <c r="M22" s="23">
        <v>100</v>
      </c>
      <c r="N22" s="23">
        <v>54.639108837209299</v>
      </c>
      <c r="O22" s="23">
        <v>99.1947747747747</v>
      </c>
      <c r="P22" s="23">
        <v>100</v>
      </c>
      <c r="Q22" s="23">
        <v>100</v>
      </c>
      <c r="R22" s="23">
        <v>97.354504516128998</v>
      </c>
      <c r="S22" s="24">
        <v>97.071600898057099</v>
      </c>
      <c r="T22" s="29" t="e">
        <f t="shared" ca="1" si="0"/>
        <v>#NAME?</v>
      </c>
    </row>
    <row r="23" spans="1:20" ht="62.4" x14ac:dyDescent="0.3">
      <c r="A23" s="16" t="s">
        <v>42</v>
      </c>
      <c r="B23" s="25" t="s">
        <v>43</v>
      </c>
      <c r="C23" s="17" t="s">
        <v>44</v>
      </c>
      <c r="D23" s="17" t="s">
        <v>45</v>
      </c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9"/>
      <c r="T23" t="e">
        <f t="shared" ca="1" si="0"/>
        <v>#NAME?</v>
      </c>
    </row>
    <row r="24" spans="1:20" ht="31.2" x14ac:dyDescent="0.3">
      <c r="A24" s="16"/>
      <c r="B24" s="26" t="s">
        <v>28</v>
      </c>
      <c r="C24" s="33"/>
      <c r="D24" s="17"/>
      <c r="E24" s="18">
        <v>114515.24</v>
      </c>
      <c r="F24" s="18">
        <v>75124.307000000001</v>
      </c>
      <c r="G24" s="18">
        <v>34967</v>
      </c>
      <c r="H24" s="18">
        <v>15177.754999999999</v>
      </c>
      <c r="I24" s="18">
        <v>6204</v>
      </c>
      <c r="J24" s="18">
        <v>44098.34</v>
      </c>
      <c r="K24" s="18">
        <v>35277.296000000002</v>
      </c>
      <c r="L24" s="18">
        <v>1601</v>
      </c>
      <c r="M24" s="18">
        <v>58357.675999999999</v>
      </c>
      <c r="N24" s="18">
        <v>2655.3</v>
      </c>
      <c r="O24" s="18">
        <v>8058.88</v>
      </c>
      <c r="P24" s="18">
        <v>4549.09</v>
      </c>
      <c r="Q24" s="18">
        <v>25461.260999999999</v>
      </c>
      <c r="R24" s="18">
        <v>8286.7900000000009</v>
      </c>
      <c r="S24" s="19">
        <v>434333.935</v>
      </c>
      <c r="T24" s="29" t="e">
        <f t="shared" ca="1" si="0"/>
        <v>#NAME?</v>
      </c>
    </row>
    <row r="25" spans="1:20" ht="31.2" x14ac:dyDescent="0.3">
      <c r="A25" s="16"/>
      <c r="B25" s="26" t="s">
        <v>29</v>
      </c>
      <c r="C25" s="33"/>
      <c r="D25" s="17"/>
      <c r="E25" s="18">
        <v>114506.90356000001</v>
      </c>
      <c r="F25" s="18">
        <v>75124.307000000001</v>
      </c>
      <c r="G25" s="18">
        <v>34967</v>
      </c>
      <c r="H25" s="18">
        <v>15177.754999999999</v>
      </c>
      <c r="I25" s="18">
        <v>6204</v>
      </c>
      <c r="J25" s="18">
        <v>44098.34</v>
      </c>
      <c r="K25" s="18">
        <v>33296.787109999997</v>
      </c>
      <c r="L25" s="18">
        <v>1601</v>
      </c>
      <c r="M25" s="18">
        <v>58357.675999999999</v>
      </c>
      <c r="N25" s="18">
        <v>2556.54207</v>
      </c>
      <c r="O25" s="18">
        <v>8058.88</v>
      </c>
      <c r="P25" s="18">
        <v>4542.1121400000002</v>
      </c>
      <c r="Q25" s="18">
        <v>25450.570500000002</v>
      </c>
      <c r="R25" s="18">
        <v>8284.27693</v>
      </c>
      <c r="S25" s="19">
        <v>432226.15031</v>
      </c>
      <c r="T25" s="29" t="e">
        <f t="shared" ca="1" si="0"/>
        <v>#NAME?</v>
      </c>
    </row>
    <row r="26" spans="1:20" ht="15.6" x14ac:dyDescent="0.3">
      <c r="A26" s="16"/>
      <c r="B26" s="26" t="s">
        <v>30</v>
      </c>
      <c r="C26" s="33"/>
      <c r="D26" s="17"/>
      <c r="E26" s="23">
        <v>99.992720235315403</v>
      </c>
      <c r="F26" s="23">
        <v>100</v>
      </c>
      <c r="G26" s="23">
        <v>100</v>
      </c>
      <c r="H26" s="23">
        <v>100</v>
      </c>
      <c r="I26" s="23">
        <v>100</v>
      </c>
      <c r="J26" s="23">
        <v>100</v>
      </c>
      <c r="K26" s="23">
        <v>94.385882381688205</v>
      </c>
      <c r="L26" s="23">
        <v>100</v>
      </c>
      <c r="M26" s="23">
        <v>100</v>
      </c>
      <c r="N26" s="23">
        <v>96.280724211953398</v>
      </c>
      <c r="O26" s="23">
        <v>100</v>
      </c>
      <c r="P26" s="23">
        <v>99.846609761512696</v>
      </c>
      <c r="Q26" s="23">
        <v>99.958012684446302</v>
      </c>
      <c r="R26" s="23">
        <v>99.969673782007206</v>
      </c>
      <c r="S26" s="24">
        <v>99.514708725211605</v>
      </c>
      <c r="T26" s="29" t="e">
        <f t="shared" ca="1" si="0"/>
        <v>#NAME?</v>
      </c>
    </row>
    <row r="27" spans="1:20" ht="109.2" x14ac:dyDescent="0.3">
      <c r="A27" s="16" t="s">
        <v>46</v>
      </c>
      <c r="B27" s="25" t="s">
        <v>47</v>
      </c>
      <c r="C27" s="17" t="s">
        <v>48</v>
      </c>
      <c r="D27" s="17" t="s">
        <v>49</v>
      </c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9"/>
      <c r="T27" t="e">
        <f t="shared" ca="1" si="0"/>
        <v>#NAME?</v>
      </c>
    </row>
    <row r="28" spans="1:20" ht="31.2" x14ac:dyDescent="0.3">
      <c r="A28" s="16"/>
      <c r="B28" s="26" t="s">
        <v>28</v>
      </c>
      <c r="C28" s="33"/>
      <c r="D28" s="17"/>
      <c r="E28" s="18">
        <v>16041.22</v>
      </c>
      <c r="F28" s="18">
        <v>7670.5050000000001</v>
      </c>
      <c r="G28" s="18">
        <v>1768</v>
      </c>
      <c r="H28" s="18">
        <v>732.22</v>
      </c>
      <c r="I28" s="18">
        <v>725.71617000000003</v>
      </c>
      <c r="J28" s="18">
        <v>902.36271999999997</v>
      </c>
      <c r="K28" s="18">
        <v>927.42274999999995</v>
      </c>
      <c r="L28" s="18">
        <v>605.70000000000005</v>
      </c>
      <c r="M28" s="18">
        <v>2616</v>
      </c>
      <c r="N28" s="18">
        <v>867.94858999999997</v>
      </c>
      <c r="O28" s="18">
        <v>1465.9190000000001</v>
      </c>
      <c r="P28" s="18">
        <v>1647</v>
      </c>
      <c r="Q28" s="18">
        <v>2218</v>
      </c>
      <c r="R28" s="18">
        <v>1069.1456599999999</v>
      </c>
      <c r="S28" s="19">
        <v>39257.159890000003</v>
      </c>
      <c r="T28" s="29" t="e">
        <f t="shared" ca="1" si="0"/>
        <v>#NAME?</v>
      </c>
    </row>
    <row r="29" spans="1:20" ht="31.2" x14ac:dyDescent="0.3">
      <c r="A29" s="16"/>
      <c r="B29" s="26" t="s">
        <v>29</v>
      </c>
      <c r="C29" s="33"/>
      <c r="D29" s="17"/>
      <c r="E29" s="18">
        <v>15518.119129999999</v>
      </c>
      <c r="F29" s="18">
        <v>7390.8566300000002</v>
      </c>
      <c r="G29" s="18">
        <v>1768</v>
      </c>
      <c r="H29" s="18">
        <v>732.22</v>
      </c>
      <c r="I29" s="18">
        <v>688.69842000000006</v>
      </c>
      <c r="J29" s="18">
        <v>902.36271999999997</v>
      </c>
      <c r="K29" s="18">
        <v>863.44686000000002</v>
      </c>
      <c r="L29" s="18">
        <v>605.70000000000005</v>
      </c>
      <c r="M29" s="18">
        <v>2616</v>
      </c>
      <c r="N29" s="18">
        <v>866.63166000000001</v>
      </c>
      <c r="O29" s="18">
        <v>1442.8737900000001</v>
      </c>
      <c r="P29" s="18">
        <v>1416.8077900000001</v>
      </c>
      <c r="Q29" s="18">
        <v>2218</v>
      </c>
      <c r="R29" s="18">
        <v>915.11199999999997</v>
      </c>
      <c r="S29" s="19">
        <v>37944.828999999998</v>
      </c>
      <c r="T29" s="29" t="e">
        <f t="shared" ca="1" si="0"/>
        <v>#NAME?</v>
      </c>
    </row>
    <row r="30" spans="1:20" ht="15.6" x14ac:dyDescent="0.3">
      <c r="A30" s="16"/>
      <c r="B30" s="26" t="s">
        <v>30</v>
      </c>
      <c r="C30" s="33"/>
      <c r="D30" s="17"/>
      <c r="E30" s="23">
        <v>96.739020660523295</v>
      </c>
      <c r="F30" s="23">
        <v>96.354237823976305</v>
      </c>
      <c r="G30" s="23">
        <v>100</v>
      </c>
      <c r="H30" s="23">
        <v>100</v>
      </c>
      <c r="I30" s="23">
        <v>94.899142181164294</v>
      </c>
      <c r="J30" s="23">
        <v>100</v>
      </c>
      <c r="K30" s="23">
        <v>93.101755375312905</v>
      </c>
      <c r="L30" s="23">
        <v>100</v>
      </c>
      <c r="M30" s="23">
        <v>100</v>
      </c>
      <c r="N30" s="23">
        <v>99.848270967293104</v>
      </c>
      <c r="O30" s="23">
        <v>98.427934285591505</v>
      </c>
      <c r="P30" s="23">
        <v>86.023545233758298</v>
      </c>
      <c r="Q30" s="23">
        <v>100</v>
      </c>
      <c r="R30" s="23">
        <v>85.592827454399398</v>
      </c>
      <c r="S30" s="24">
        <v>96.657091614173794</v>
      </c>
      <c r="T30" s="29" t="e">
        <f t="shared" ca="1" si="0"/>
        <v>#NAME?</v>
      </c>
    </row>
    <row r="31" spans="1:20" ht="109.2" x14ac:dyDescent="0.3">
      <c r="A31" s="16" t="s">
        <v>50</v>
      </c>
      <c r="B31" s="25" t="s">
        <v>47</v>
      </c>
      <c r="C31" s="17" t="s">
        <v>48</v>
      </c>
      <c r="D31" s="17" t="s">
        <v>45</v>
      </c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9"/>
      <c r="T31" t="e">
        <f t="shared" ca="1" si="0"/>
        <v>#NAME?</v>
      </c>
    </row>
    <row r="32" spans="1:20" ht="31.2" x14ac:dyDescent="0.3">
      <c r="A32" s="16"/>
      <c r="B32" s="26" t="s">
        <v>28</v>
      </c>
      <c r="C32" s="33"/>
      <c r="D32" s="17"/>
      <c r="E32" s="18">
        <v>1708</v>
      </c>
      <c r="F32" s="18">
        <v>1708</v>
      </c>
      <c r="G32" s="18">
        <v>786.43</v>
      </c>
      <c r="H32" s="18">
        <v>854</v>
      </c>
      <c r="I32" s="18">
        <v>427</v>
      </c>
      <c r="J32" s="18">
        <v>927.38</v>
      </c>
      <c r="K32" s="18">
        <v>427</v>
      </c>
      <c r="L32" s="18">
        <v>493</v>
      </c>
      <c r="M32" s="18">
        <v>854</v>
      </c>
      <c r="N32" s="18">
        <v>426</v>
      </c>
      <c r="O32" s="18">
        <v>416.9</v>
      </c>
      <c r="P32" s="18">
        <v>523.70000000000005</v>
      </c>
      <c r="Q32" s="18">
        <v>416.2</v>
      </c>
      <c r="R32" s="18">
        <v>471.48</v>
      </c>
      <c r="S32" s="19">
        <v>10439.09</v>
      </c>
      <c r="T32" s="29" t="e">
        <f t="shared" ca="1" si="0"/>
        <v>#NAME?</v>
      </c>
    </row>
    <row r="33" spans="1:20" ht="31.2" x14ac:dyDescent="0.3">
      <c r="A33" s="16"/>
      <c r="B33" s="26" t="s">
        <v>29</v>
      </c>
      <c r="C33" s="33"/>
      <c r="D33" s="17"/>
      <c r="E33" s="18">
        <v>1630.19661</v>
      </c>
      <c r="F33" s="18">
        <v>1708</v>
      </c>
      <c r="G33" s="18">
        <v>786.43</v>
      </c>
      <c r="H33" s="18">
        <v>854</v>
      </c>
      <c r="I33" s="18">
        <v>427</v>
      </c>
      <c r="J33" s="18">
        <v>927.38</v>
      </c>
      <c r="K33" s="18">
        <v>351.92986000000002</v>
      </c>
      <c r="L33" s="18">
        <v>493</v>
      </c>
      <c r="M33" s="18">
        <v>854</v>
      </c>
      <c r="N33" s="18">
        <v>327.83693</v>
      </c>
      <c r="O33" s="18">
        <v>416.9</v>
      </c>
      <c r="P33" s="18">
        <v>523.70000000000005</v>
      </c>
      <c r="Q33" s="18">
        <v>416.2</v>
      </c>
      <c r="R33" s="18">
        <v>470.23957999999999</v>
      </c>
      <c r="S33" s="19">
        <v>10186.812980000001</v>
      </c>
      <c r="T33" s="29" t="e">
        <f t="shared" ca="1" si="0"/>
        <v>#NAME?</v>
      </c>
    </row>
    <row r="34" spans="1:20" ht="15.6" x14ac:dyDescent="0.3">
      <c r="A34" s="16"/>
      <c r="B34" s="26" t="s">
        <v>30</v>
      </c>
      <c r="C34" s="33"/>
      <c r="D34" s="17"/>
      <c r="E34" s="23">
        <v>95.444766393442606</v>
      </c>
      <c r="F34" s="23">
        <v>100</v>
      </c>
      <c r="G34" s="23">
        <v>100</v>
      </c>
      <c r="H34" s="23">
        <v>100</v>
      </c>
      <c r="I34" s="23">
        <v>100</v>
      </c>
      <c r="J34" s="23">
        <v>100</v>
      </c>
      <c r="K34" s="23">
        <v>82.419170960187301</v>
      </c>
      <c r="L34" s="23">
        <v>100</v>
      </c>
      <c r="M34" s="23">
        <v>100</v>
      </c>
      <c r="N34" s="23">
        <v>76.957025821596204</v>
      </c>
      <c r="O34" s="23">
        <v>100</v>
      </c>
      <c r="P34" s="23">
        <v>100</v>
      </c>
      <c r="Q34" s="23">
        <v>100</v>
      </c>
      <c r="R34" s="23">
        <v>99.736909306863396</v>
      </c>
      <c r="S34" s="24">
        <v>97.583342800952906</v>
      </c>
      <c r="T34" s="29" t="e">
        <f t="shared" ca="1" si="0"/>
        <v>#NAME?</v>
      </c>
    </row>
    <row r="35" spans="1:20" ht="109.2" x14ac:dyDescent="0.3">
      <c r="A35" s="16" t="s">
        <v>51</v>
      </c>
      <c r="B35" s="25" t="s">
        <v>52</v>
      </c>
      <c r="C35" s="17" t="s">
        <v>53</v>
      </c>
      <c r="D35" s="17" t="s">
        <v>45</v>
      </c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9"/>
      <c r="T35" t="e">
        <f t="shared" ca="1" si="0"/>
        <v>#NAME?</v>
      </c>
    </row>
    <row r="36" spans="1:20" ht="31.2" x14ac:dyDescent="0.3">
      <c r="A36" s="16"/>
      <c r="B36" s="26" t="s">
        <v>28</v>
      </c>
      <c r="C36" s="33"/>
      <c r="D36" s="17"/>
      <c r="E36" s="18">
        <v>175376.35759999999</v>
      </c>
      <c r="F36" s="18">
        <v>16286</v>
      </c>
      <c r="G36" s="18">
        <v>1239</v>
      </c>
      <c r="H36" s="18"/>
      <c r="I36" s="18"/>
      <c r="J36" s="18"/>
      <c r="K36" s="18"/>
      <c r="L36" s="18"/>
      <c r="M36" s="18">
        <v>2826.4</v>
      </c>
      <c r="N36" s="18"/>
      <c r="O36" s="18"/>
      <c r="P36" s="18"/>
      <c r="Q36" s="18"/>
      <c r="R36" s="18"/>
      <c r="S36" s="19">
        <v>195727.75760000001</v>
      </c>
      <c r="T36" s="29" t="e">
        <f t="shared" ca="1" si="0"/>
        <v>#NAME?</v>
      </c>
    </row>
    <row r="37" spans="1:20" ht="31.2" x14ac:dyDescent="0.3">
      <c r="A37" s="16"/>
      <c r="B37" s="26" t="s">
        <v>29</v>
      </c>
      <c r="C37" s="33"/>
      <c r="D37" s="17"/>
      <c r="E37" s="18">
        <v>174242.10892999999</v>
      </c>
      <c r="F37" s="18">
        <v>16283.80963</v>
      </c>
      <c r="G37" s="18">
        <v>1239</v>
      </c>
      <c r="H37" s="18"/>
      <c r="I37" s="18"/>
      <c r="J37" s="18"/>
      <c r="K37" s="18"/>
      <c r="L37" s="18"/>
      <c r="M37" s="18">
        <v>2753.4423999999999</v>
      </c>
      <c r="N37" s="18"/>
      <c r="O37" s="18"/>
      <c r="P37" s="18"/>
      <c r="Q37" s="18"/>
      <c r="R37" s="18"/>
      <c r="S37" s="19">
        <v>194518.36095999999</v>
      </c>
      <c r="T37" s="29" t="e">
        <f t="shared" ca="1" si="0"/>
        <v>#NAME?</v>
      </c>
    </row>
    <row r="38" spans="1:20" ht="15.6" x14ac:dyDescent="0.3">
      <c r="A38" s="16"/>
      <c r="B38" s="26" t="s">
        <v>30</v>
      </c>
      <c r="C38" s="33"/>
      <c r="D38" s="17"/>
      <c r="E38" s="23">
        <v>99.353248815563205</v>
      </c>
      <c r="F38" s="23">
        <v>99.986550595603504</v>
      </c>
      <c r="G38" s="23">
        <v>100</v>
      </c>
      <c r="H38" s="23"/>
      <c r="I38" s="23"/>
      <c r="J38" s="23"/>
      <c r="K38" s="23"/>
      <c r="L38" s="23"/>
      <c r="M38" s="23">
        <v>97.418709312199198</v>
      </c>
      <c r="N38" s="23"/>
      <c r="O38" s="23"/>
      <c r="P38" s="23"/>
      <c r="Q38" s="23"/>
      <c r="R38" s="23"/>
      <c r="S38" s="24">
        <v>99.382102643575095</v>
      </c>
      <c r="T38" s="29" t="e">
        <f t="shared" ca="1" si="0"/>
        <v>#NAME?</v>
      </c>
    </row>
    <row r="39" spans="1:20" ht="124.8" x14ac:dyDescent="0.3">
      <c r="A39" s="16" t="s">
        <v>54</v>
      </c>
      <c r="B39" s="25" t="s">
        <v>55</v>
      </c>
      <c r="C39" s="17" t="s">
        <v>56</v>
      </c>
      <c r="D39" s="17" t="s">
        <v>45</v>
      </c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9"/>
      <c r="T39" t="e">
        <f t="shared" ca="1" si="0"/>
        <v>#NAME?</v>
      </c>
    </row>
    <row r="40" spans="1:20" ht="31.2" x14ac:dyDescent="0.3">
      <c r="A40" s="16"/>
      <c r="B40" s="26" t="s">
        <v>28</v>
      </c>
      <c r="C40" s="33"/>
      <c r="D40" s="17"/>
      <c r="E40" s="18"/>
      <c r="F40" s="18">
        <v>32837.2664</v>
      </c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9">
        <v>32837.2664</v>
      </c>
      <c r="T40" s="29" t="e">
        <f t="shared" ca="1" si="0"/>
        <v>#NAME?</v>
      </c>
    </row>
    <row r="41" spans="1:20" ht="31.2" x14ac:dyDescent="0.3">
      <c r="A41" s="16"/>
      <c r="B41" s="26" t="s">
        <v>29</v>
      </c>
      <c r="C41" s="33"/>
      <c r="D41" s="17"/>
      <c r="E41" s="18"/>
      <c r="F41" s="18">
        <v>32648.5</v>
      </c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9">
        <v>32648.5</v>
      </c>
      <c r="T41" s="29" t="e">
        <f t="shared" ca="1" si="0"/>
        <v>#NAME?</v>
      </c>
    </row>
    <row r="42" spans="1:20" ht="15.6" x14ac:dyDescent="0.3">
      <c r="A42" s="16"/>
      <c r="B42" s="26" t="s">
        <v>30</v>
      </c>
      <c r="C42" s="33"/>
      <c r="D42" s="17"/>
      <c r="E42" s="23"/>
      <c r="F42" s="23">
        <v>99.425145815426305</v>
      </c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4">
        <v>99.425145815426305</v>
      </c>
      <c r="T42" s="29" t="e">
        <f t="shared" ca="1" si="0"/>
        <v>#NAME?</v>
      </c>
    </row>
    <row r="43" spans="1:20" ht="124.8" x14ac:dyDescent="0.3">
      <c r="A43" s="16" t="s">
        <v>57</v>
      </c>
      <c r="B43" s="25" t="s">
        <v>58</v>
      </c>
      <c r="C43" s="17" t="s">
        <v>59</v>
      </c>
      <c r="D43" s="17" t="s">
        <v>45</v>
      </c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9"/>
      <c r="T43" t="e">
        <f t="shared" ref="T43:T74" ca="1" si="1">сумм(E43:S43)</f>
        <v>#NAME?</v>
      </c>
    </row>
    <row r="44" spans="1:20" ht="31.2" x14ac:dyDescent="0.3">
      <c r="A44" s="16"/>
      <c r="B44" s="26" t="s">
        <v>28</v>
      </c>
      <c r="C44" s="33"/>
      <c r="D44" s="17"/>
      <c r="E44" s="18">
        <v>1600</v>
      </c>
      <c r="F44" s="18">
        <v>2420.79</v>
      </c>
      <c r="G44" s="18"/>
      <c r="H44" s="18"/>
      <c r="I44" s="18"/>
      <c r="J44" s="18">
        <v>112.6</v>
      </c>
      <c r="K44" s="18"/>
      <c r="L44" s="18"/>
      <c r="M44" s="18">
        <v>180.7</v>
      </c>
      <c r="N44" s="18"/>
      <c r="O44" s="18"/>
      <c r="P44" s="18"/>
      <c r="Q44" s="18"/>
      <c r="R44" s="18"/>
      <c r="S44" s="19">
        <v>4314.09</v>
      </c>
      <c r="T44" s="29" t="e">
        <f t="shared" ca="1" si="1"/>
        <v>#NAME?</v>
      </c>
    </row>
    <row r="45" spans="1:20" ht="31.2" x14ac:dyDescent="0.3">
      <c r="A45" s="16"/>
      <c r="B45" s="26" t="s">
        <v>29</v>
      </c>
      <c r="C45" s="33"/>
      <c r="D45" s="17"/>
      <c r="E45" s="18">
        <v>1510.3108500000001</v>
      </c>
      <c r="F45" s="18">
        <v>1998.9159999999999</v>
      </c>
      <c r="G45" s="18"/>
      <c r="H45" s="18"/>
      <c r="I45" s="18"/>
      <c r="J45" s="18">
        <v>112.6</v>
      </c>
      <c r="K45" s="18"/>
      <c r="L45" s="18"/>
      <c r="M45" s="18">
        <v>180.69498999999999</v>
      </c>
      <c r="N45" s="18"/>
      <c r="O45" s="18"/>
      <c r="P45" s="18"/>
      <c r="Q45" s="18"/>
      <c r="R45" s="18"/>
      <c r="S45" s="19">
        <v>3802.5218399999999</v>
      </c>
      <c r="T45" s="29" t="e">
        <f t="shared" ca="1" si="1"/>
        <v>#NAME?</v>
      </c>
    </row>
    <row r="46" spans="1:20" ht="15.6" x14ac:dyDescent="0.3">
      <c r="A46" s="16"/>
      <c r="B46" s="26" t="s">
        <v>30</v>
      </c>
      <c r="C46" s="33"/>
      <c r="D46" s="17"/>
      <c r="E46" s="23">
        <v>94.394428125000005</v>
      </c>
      <c r="F46" s="23">
        <v>82.572879101450297</v>
      </c>
      <c r="G46" s="23"/>
      <c r="H46" s="23"/>
      <c r="I46" s="23"/>
      <c r="J46" s="23">
        <v>100</v>
      </c>
      <c r="K46" s="23"/>
      <c r="L46" s="23"/>
      <c r="M46" s="23">
        <v>99.997227448810094</v>
      </c>
      <c r="N46" s="23"/>
      <c r="O46" s="23"/>
      <c r="P46" s="23"/>
      <c r="Q46" s="23"/>
      <c r="R46" s="23"/>
      <c r="S46" s="24">
        <v>88.141921934869202</v>
      </c>
      <c r="T46" s="29" t="e">
        <f t="shared" ca="1" si="1"/>
        <v>#NAME?</v>
      </c>
    </row>
    <row r="47" spans="1:20" ht="93.6" x14ac:dyDescent="0.3">
      <c r="A47" s="16" t="s">
        <v>60</v>
      </c>
      <c r="B47" s="25" t="s">
        <v>61</v>
      </c>
      <c r="C47" s="17" t="s">
        <v>62</v>
      </c>
      <c r="D47" s="17" t="s">
        <v>63</v>
      </c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19"/>
      <c r="T47" t="e">
        <f t="shared" ca="1" si="1"/>
        <v>#NAME?</v>
      </c>
    </row>
    <row r="48" spans="1:20" ht="31.2" x14ac:dyDescent="0.3">
      <c r="A48" s="16"/>
      <c r="B48" s="26" t="s">
        <v>28</v>
      </c>
      <c r="C48" s="33"/>
      <c r="D48" s="17"/>
      <c r="E48" s="18"/>
      <c r="F48" s="18"/>
      <c r="G48" s="18"/>
      <c r="H48" s="18"/>
      <c r="I48" s="18"/>
      <c r="J48" s="18"/>
      <c r="K48" s="18"/>
      <c r="L48" s="18"/>
      <c r="M48" s="18"/>
      <c r="N48" s="18">
        <v>673.851</v>
      </c>
      <c r="O48" s="18"/>
      <c r="P48" s="18"/>
      <c r="Q48" s="18">
        <v>1199.49999</v>
      </c>
      <c r="R48" s="18">
        <v>250</v>
      </c>
      <c r="S48" s="19">
        <v>2123.3509899999999</v>
      </c>
      <c r="T48" s="29" t="e">
        <f t="shared" ca="1" si="1"/>
        <v>#NAME?</v>
      </c>
    </row>
    <row r="49" spans="1:20" ht="31.2" x14ac:dyDescent="0.3">
      <c r="A49" s="16"/>
      <c r="B49" s="26" t="s">
        <v>29</v>
      </c>
      <c r="C49" s="33"/>
      <c r="D49" s="17"/>
      <c r="E49" s="18"/>
      <c r="F49" s="18"/>
      <c r="G49" s="18"/>
      <c r="H49" s="18"/>
      <c r="I49" s="18"/>
      <c r="J49" s="18"/>
      <c r="K49" s="18"/>
      <c r="L49" s="18"/>
      <c r="M49" s="18"/>
      <c r="N49" s="18">
        <v>673.851</v>
      </c>
      <c r="O49" s="18"/>
      <c r="P49" s="18"/>
      <c r="Q49" s="18">
        <v>1040.3447200000001</v>
      </c>
      <c r="R49" s="18">
        <v>250</v>
      </c>
      <c r="S49" s="19">
        <v>1964.1957199999999</v>
      </c>
      <c r="T49" s="29" t="e">
        <f t="shared" ca="1" si="1"/>
        <v>#NAME?</v>
      </c>
    </row>
    <row r="50" spans="1:20" ht="15.6" x14ac:dyDescent="0.3">
      <c r="A50" s="16"/>
      <c r="B50" s="26" t="s">
        <v>30</v>
      </c>
      <c r="C50" s="33"/>
      <c r="D50" s="17"/>
      <c r="E50" s="23"/>
      <c r="F50" s="23"/>
      <c r="G50" s="23"/>
      <c r="H50" s="23"/>
      <c r="I50" s="23"/>
      <c r="J50" s="23"/>
      <c r="K50" s="23"/>
      <c r="L50" s="23"/>
      <c r="M50" s="23"/>
      <c r="N50" s="23">
        <v>100</v>
      </c>
      <c r="O50" s="23"/>
      <c r="P50" s="23"/>
      <c r="Q50" s="23">
        <v>86.731532194510393</v>
      </c>
      <c r="R50" s="23">
        <v>100</v>
      </c>
      <c r="S50" s="24">
        <v>92.5045237104205</v>
      </c>
      <c r="T50" s="29" t="e">
        <f t="shared" ca="1" si="1"/>
        <v>#NAME?</v>
      </c>
    </row>
    <row r="51" spans="1:20" ht="156" x14ac:dyDescent="0.3">
      <c r="A51" s="16" t="s">
        <v>64</v>
      </c>
      <c r="B51" s="25" t="s">
        <v>65</v>
      </c>
      <c r="C51" s="17" t="s">
        <v>66</v>
      </c>
      <c r="D51" s="17" t="s">
        <v>63</v>
      </c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  <c r="S51" s="19"/>
      <c r="T51" t="e">
        <f t="shared" ca="1" si="1"/>
        <v>#NAME?</v>
      </c>
    </row>
    <row r="52" spans="1:20" ht="31.2" x14ac:dyDescent="0.3">
      <c r="A52" s="16"/>
      <c r="B52" s="26" t="s">
        <v>28</v>
      </c>
      <c r="C52" s="33"/>
      <c r="D52" s="17"/>
      <c r="E52" s="18"/>
      <c r="F52" s="18"/>
      <c r="G52" s="18"/>
      <c r="H52" s="18"/>
      <c r="I52" s="18"/>
      <c r="J52" s="18"/>
      <c r="K52" s="18"/>
      <c r="L52" s="18"/>
      <c r="M52" s="18"/>
      <c r="N52" s="18">
        <v>181.185</v>
      </c>
      <c r="O52" s="18"/>
      <c r="P52" s="18"/>
      <c r="Q52" s="18">
        <v>376.24999000000003</v>
      </c>
      <c r="R52" s="18">
        <v>150</v>
      </c>
      <c r="S52" s="19">
        <v>707.43498999999997</v>
      </c>
      <c r="T52" s="29" t="e">
        <f t="shared" ca="1" si="1"/>
        <v>#NAME?</v>
      </c>
    </row>
    <row r="53" spans="1:20" ht="31.2" x14ac:dyDescent="0.3">
      <c r="A53" s="16"/>
      <c r="B53" s="26" t="s">
        <v>29</v>
      </c>
      <c r="C53" s="33"/>
      <c r="D53" s="17"/>
      <c r="E53" s="18"/>
      <c r="F53" s="18"/>
      <c r="G53" s="18"/>
      <c r="H53" s="18"/>
      <c r="I53" s="18"/>
      <c r="J53" s="18"/>
      <c r="K53" s="18"/>
      <c r="L53" s="18"/>
      <c r="M53" s="18"/>
      <c r="N53" s="18">
        <v>181.185</v>
      </c>
      <c r="O53" s="18"/>
      <c r="P53" s="18"/>
      <c r="Q53" s="18">
        <v>273.89783999999997</v>
      </c>
      <c r="R53" s="18">
        <v>150</v>
      </c>
      <c r="S53" s="19">
        <v>605.08284000000003</v>
      </c>
      <c r="T53" s="29" t="e">
        <f t="shared" ca="1" si="1"/>
        <v>#NAME?</v>
      </c>
    </row>
    <row r="54" spans="1:20" ht="15.6" x14ac:dyDescent="0.3">
      <c r="A54" s="16"/>
      <c r="B54" s="26" t="s">
        <v>30</v>
      </c>
      <c r="C54" s="33"/>
      <c r="D54" s="17"/>
      <c r="E54" s="23"/>
      <c r="F54" s="23"/>
      <c r="G54" s="23"/>
      <c r="H54" s="23"/>
      <c r="I54" s="23"/>
      <c r="J54" s="23"/>
      <c r="K54" s="23"/>
      <c r="L54" s="23"/>
      <c r="M54" s="23"/>
      <c r="N54" s="23">
        <v>100</v>
      </c>
      <c r="O54" s="23"/>
      <c r="P54" s="23"/>
      <c r="Q54" s="23">
        <v>72.796770041110094</v>
      </c>
      <c r="R54" s="23">
        <v>100</v>
      </c>
      <c r="S54" s="24">
        <v>85.531935591707096</v>
      </c>
      <c r="T54" s="29" t="e">
        <f t="shared" ca="1" si="1"/>
        <v>#NAME?</v>
      </c>
    </row>
    <row r="55" spans="1:20" ht="312" x14ac:dyDescent="0.3">
      <c r="A55" s="16" t="s">
        <v>67</v>
      </c>
      <c r="B55" s="25" t="s">
        <v>68</v>
      </c>
      <c r="C55" s="17" t="s">
        <v>69</v>
      </c>
      <c r="D55" s="17" t="s">
        <v>49</v>
      </c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9"/>
      <c r="T55" t="e">
        <f t="shared" ca="1" si="1"/>
        <v>#NAME?</v>
      </c>
    </row>
    <row r="56" spans="1:20" ht="31.2" x14ac:dyDescent="0.3">
      <c r="A56" s="16"/>
      <c r="B56" s="26" t="s">
        <v>28</v>
      </c>
      <c r="C56" s="33"/>
      <c r="D56" s="17"/>
      <c r="E56" s="18">
        <v>111232.86616999999</v>
      </c>
      <c r="F56" s="18">
        <v>86022.393169999996</v>
      </c>
      <c r="G56" s="18">
        <v>17799.434000000001</v>
      </c>
      <c r="H56" s="18">
        <v>14226.780360000001</v>
      </c>
      <c r="I56" s="18">
        <v>2373.837</v>
      </c>
      <c r="J56" s="18">
        <v>25725.927370000001</v>
      </c>
      <c r="K56" s="18">
        <v>11269.62247</v>
      </c>
      <c r="L56" s="18">
        <v>1002.79084</v>
      </c>
      <c r="M56" s="18">
        <v>27337.399249999999</v>
      </c>
      <c r="N56" s="18">
        <v>9021</v>
      </c>
      <c r="O56" s="18">
        <v>9331</v>
      </c>
      <c r="P56" s="18">
        <v>11785</v>
      </c>
      <c r="Q56" s="18">
        <v>15589.6783</v>
      </c>
      <c r="R56" s="18">
        <v>10668.45824</v>
      </c>
      <c r="S56" s="19">
        <v>353386.18716999999</v>
      </c>
      <c r="T56" s="29" t="e">
        <f t="shared" ca="1" si="1"/>
        <v>#NAME?</v>
      </c>
    </row>
    <row r="57" spans="1:20" ht="31.2" x14ac:dyDescent="0.3">
      <c r="A57" s="16"/>
      <c r="B57" s="26" t="s">
        <v>29</v>
      </c>
      <c r="C57" s="33"/>
      <c r="D57" s="17"/>
      <c r="E57" s="18">
        <v>110165.13314000001</v>
      </c>
      <c r="F57" s="18">
        <v>86022.393169999996</v>
      </c>
      <c r="G57" s="18">
        <v>17799.434000000001</v>
      </c>
      <c r="H57" s="18">
        <v>14226.780360000001</v>
      </c>
      <c r="I57" s="18">
        <v>2186.1682000000001</v>
      </c>
      <c r="J57" s="18">
        <v>25725.927370000001</v>
      </c>
      <c r="K57" s="18">
        <v>11269.62247</v>
      </c>
      <c r="L57" s="18">
        <v>1002.79084</v>
      </c>
      <c r="M57" s="18">
        <v>26955.858749999999</v>
      </c>
      <c r="N57" s="18">
        <v>8839.8100799999993</v>
      </c>
      <c r="O57" s="18">
        <v>9331</v>
      </c>
      <c r="P57" s="18">
        <v>11306.70931</v>
      </c>
      <c r="Q57" s="18">
        <v>15579.531429999999</v>
      </c>
      <c r="R57" s="18">
        <v>10115.22784</v>
      </c>
      <c r="S57" s="19">
        <v>350526.38695999997</v>
      </c>
      <c r="T57" s="29" t="e">
        <f t="shared" ca="1" si="1"/>
        <v>#NAME?</v>
      </c>
    </row>
    <row r="58" spans="1:20" ht="15.6" x14ac:dyDescent="0.3">
      <c r="A58" s="16"/>
      <c r="B58" s="26" t="s">
        <v>30</v>
      </c>
      <c r="C58" s="33"/>
      <c r="D58" s="17"/>
      <c r="E58" s="23">
        <v>99.040092135746804</v>
      </c>
      <c r="F58" s="23">
        <v>100</v>
      </c>
      <c r="G58" s="23">
        <v>100</v>
      </c>
      <c r="H58" s="23">
        <v>100</v>
      </c>
      <c r="I58" s="23">
        <v>92.094284485413198</v>
      </c>
      <c r="J58" s="23">
        <v>100</v>
      </c>
      <c r="K58" s="23">
        <v>100</v>
      </c>
      <c r="L58" s="23">
        <v>100</v>
      </c>
      <c r="M58" s="23">
        <v>98.604327732456099</v>
      </c>
      <c r="N58" s="23">
        <v>97.991465247755201</v>
      </c>
      <c r="O58" s="23">
        <v>100</v>
      </c>
      <c r="P58" s="23">
        <v>95.941529995757307</v>
      </c>
      <c r="Q58" s="23">
        <v>99.934912896823505</v>
      </c>
      <c r="R58" s="23">
        <v>94.814335984128107</v>
      </c>
      <c r="S58" s="24">
        <v>99.190743635765102</v>
      </c>
      <c r="T58" s="29" t="e">
        <f t="shared" ca="1" si="1"/>
        <v>#NAME?</v>
      </c>
    </row>
    <row r="59" spans="1:20" ht="187.2" x14ac:dyDescent="0.3">
      <c r="A59" s="16" t="s">
        <v>70</v>
      </c>
      <c r="B59" s="25" t="s">
        <v>71</v>
      </c>
      <c r="C59" s="17" t="s">
        <v>72</v>
      </c>
      <c r="D59" s="17" t="s">
        <v>49</v>
      </c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  <c r="Q59" s="18"/>
      <c r="R59" s="18"/>
      <c r="S59" s="19"/>
      <c r="T59" t="e">
        <f t="shared" ca="1" si="1"/>
        <v>#NAME?</v>
      </c>
    </row>
    <row r="60" spans="1:20" ht="31.2" x14ac:dyDescent="0.3">
      <c r="A60" s="16"/>
      <c r="B60" s="26" t="s">
        <v>28</v>
      </c>
      <c r="C60" s="33"/>
      <c r="D60" s="17"/>
      <c r="E60" s="18">
        <v>1615737.8</v>
      </c>
      <c r="F60" s="18">
        <v>844242.62100000004</v>
      </c>
      <c r="G60" s="18">
        <v>239014</v>
      </c>
      <c r="H60" s="18">
        <v>150430.67731999999</v>
      </c>
      <c r="I60" s="18">
        <v>60243</v>
      </c>
      <c r="J60" s="18">
        <v>221190</v>
      </c>
      <c r="K60" s="18">
        <v>86019.042000000001</v>
      </c>
      <c r="L60" s="18">
        <v>29738.431349999999</v>
      </c>
      <c r="M60" s="18">
        <v>221515</v>
      </c>
      <c r="N60" s="18">
        <v>71634.636150000006</v>
      </c>
      <c r="O60" s="18">
        <v>169013.81976000001</v>
      </c>
      <c r="P60" s="18">
        <v>143977.81826999999</v>
      </c>
      <c r="Q60" s="18">
        <v>139699.18421000001</v>
      </c>
      <c r="R60" s="18">
        <v>131223.28</v>
      </c>
      <c r="S60" s="19">
        <v>4123679.31006</v>
      </c>
      <c r="T60" s="29" t="e">
        <f t="shared" ca="1" si="1"/>
        <v>#NAME?</v>
      </c>
    </row>
    <row r="61" spans="1:20" ht="31.2" x14ac:dyDescent="0.3">
      <c r="A61" s="16"/>
      <c r="B61" s="26" t="s">
        <v>29</v>
      </c>
      <c r="C61" s="33"/>
      <c r="D61" s="17"/>
      <c r="E61" s="18">
        <v>1612237.9678499999</v>
      </c>
      <c r="F61" s="18">
        <v>844242.62100000004</v>
      </c>
      <c r="G61" s="18">
        <v>239014</v>
      </c>
      <c r="H61" s="18">
        <v>149677.07686999999</v>
      </c>
      <c r="I61" s="18">
        <v>58317.416310000001</v>
      </c>
      <c r="J61" s="18">
        <v>221190</v>
      </c>
      <c r="K61" s="18">
        <v>86019.042000000001</v>
      </c>
      <c r="L61" s="18">
        <v>29738.431349999999</v>
      </c>
      <c r="M61" s="18">
        <v>221515</v>
      </c>
      <c r="N61" s="18">
        <v>70221.329809999996</v>
      </c>
      <c r="O61" s="18">
        <v>165042.54175999999</v>
      </c>
      <c r="P61" s="18">
        <v>143017.71229</v>
      </c>
      <c r="Q61" s="18">
        <v>139699.18421000001</v>
      </c>
      <c r="R61" s="18">
        <v>129673.98014</v>
      </c>
      <c r="S61" s="19">
        <v>4109606.3035900001</v>
      </c>
      <c r="T61" s="29" t="e">
        <f t="shared" ca="1" si="1"/>
        <v>#NAME?</v>
      </c>
    </row>
    <row r="62" spans="1:20" ht="15.6" x14ac:dyDescent="0.3">
      <c r="A62" s="16"/>
      <c r="B62" s="26" t="s">
        <v>30</v>
      </c>
      <c r="C62" s="33"/>
      <c r="D62" s="17"/>
      <c r="E62" s="23">
        <v>99.783391083008596</v>
      </c>
      <c r="F62" s="23">
        <v>100</v>
      </c>
      <c r="G62" s="23">
        <v>100</v>
      </c>
      <c r="H62" s="23">
        <v>99.499038052991693</v>
      </c>
      <c r="I62" s="23">
        <v>96.803639111598002</v>
      </c>
      <c r="J62" s="23">
        <v>100</v>
      </c>
      <c r="K62" s="23">
        <v>100</v>
      </c>
      <c r="L62" s="23">
        <v>100</v>
      </c>
      <c r="M62" s="23">
        <v>100</v>
      </c>
      <c r="N62" s="23">
        <v>98.027062862383204</v>
      </c>
      <c r="O62" s="23">
        <v>97.650323502752997</v>
      </c>
      <c r="P62" s="23">
        <v>99.333157015756697</v>
      </c>
      <c r="Q62" s="23">
        <v>100</v>
      </c>
      <c r="R62" s="23">
        <v>98.8193406993027</v>
      </c>
      <c r="S62" s="24">
        <v>99.658726942328698</v>
      </c>
      <c r="T62" s="29" t="e">
        <f t="shared" ca="1" si="1"/>
        <v>#NAME?</v>
      </c>
    </row>
    <row r="63" spans="1:20" ht="124.8" x14ac:dyDescent="0.3">
      <c r="A63" s="16" t="s">
        <v>73</v>
      </c>
      <c r="B63" s="25" t="s">
        <v>74</v>
      </c>
      <c r="C63" s="17" t="s">
        <v>75</v>
      </c>
      <c r="D63" s="17" t="s">
        <v>49</v>
      </c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8"/>
      <c r="Q63" s="18"/>
      <c r="R63" s="18"/>
      <c r="S63" s="19"/>
      <c r="T63" t="e">
        <f t="shared" ca="1" si="1"/>
        <v>#NAME?</v>
      </c>
    </row>
    <row r="64" spans="1:20" ht="31.2" x14ac:dyDescent="0.3">
      <c r="A64" s="16"/>
      <c r="B64" s="26" t="s">
        <v>28</v>
      </c>
      <c r="C64" s="33"/>
      <c r="D64" s="17"/>
      <c r="E64" s="18">
        <v>168169</v>
      </c>
      <c r="F64" s="18">
        <v>116396.046</v>
      </c>
      <c r="G64" s="18"/>
      <c r="H64" s="18"/>
      <c r="I64" s="18"/>
      <c r="J64" s="18">
        <v>21281</v>
      </c>
      <c r="K64" s="18"/>
      <c r="L64" s="18"/>
      <c r="M64" s="18"/>
      <c r="N64" s="18"/>
      <c r="O64" s="18">
        <v>77722.178230000005</v>
      </c>
      <c r="P64" s="18"/>
      <c r="Q64" s="18"/>
      <c r="R64" s="18"/>
      <c r="S64" s="19">
        <v>383568.22422999999</v>
      </c>
      <c r="T64" s="29" t="e">
        <f t="shared" ca="1" si="1"/>
        <v>#NAME?</v>
      </c>
    </row>
    <row r="65" spans="1:20" ht="31.2" x14ac:dyDescent="0.3">
      <c r="A65" s="16"/>
      <c r="B65" s="26" t="s">
        <v>29</v>
      </c>
      <c r="C65" s="33"/>
      <c r="D65" s="17"/>
      <c r="E65" s="18">
        <v>167469.75200000001</v>
      </c>
      <c r="F65" s="18">
        <v>116396.046</v>
      </c>
      <c r="G65" s="18"/>
      <c r="H65" s="18"/>
      <c r="I65" s="18"/>
      <c r="J65" s="18">
        <v>21281</v>
      </c>
      <c r="K65" s="18"/>
      <c r="L65" s="18"/>
      <c r="M65" s="18"/>
      <c r="N65" s="18"/>
      <c r="O65" s="18">
        <v>77722.178230000005</v>
      </c>
      <c r="P65" s="18"/>
      <c r="Q65" s="18"/>
      <c r="R65" s="18"/>
      <c r="S65" s="19">
        <v>382868.97622999997</v>
      </c>
      <c r="T65" s="29" t="e">
        <f t="shared" ca="1" si="1"/>
        <v>#NAME?</v>
      </c>
    </row>
    <row r="66" spans="1:20" ht="15.6" x14ac:dyDescent="0.3">
      <c r="A66" s="16"/>
      <c r="B66" s="26" t="s">
        <v>30</v>
      </c>
      <c r="C66" s="33"/>
      <c r="D66" s="17"/>
      <c r="E66" s="23">
        <v>99.584199228157303</v>
      </c>
      <c r="F66" s="23">
        <v>100</v>
      </c>
      <c r="G66" s="23"/>
      <c r="H66" s="23"/>
      <c r="I66" s="23"/>
      <c r="J66" s="23">
        <v>100</v>
      </c>
      <c r="K66" s="23"/>
      <c r="L66" s="23"/>
      <c r="M66" s="23"/>
      <c r="N66" s="23"/>
      <c r="O66" s="23">
        <v>100</v>
      </c>
      <c r="P66" s="23"/>
      <c r="Q66" s="23"/>
      <c r="R66" s="23"/>
      <c r="S66" s="24">
        <v>99.8176991847007</v>
      </c>
      <c r="T66" s="29" t="e">
        <f t="shared" ca="1" si="1"/>
        <v>#NAME?</v>
      </c>
    </row>
    <row r="67" spans="1:20" ht="218.4" x14ac:dyDescent="0.3">
      <c r="A67" s="16" t="s">
        <v>76</v>
      </c>
      <c r="B67" s="25" t="s">
        <v>77</v>
      </c>
      <c r="C67" s="17" t="s">
        <v>78</v>
      </c>
      <c r="D67" s="17" t="s">
        <v>49</v>
      </c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8"/>
      <c r="Q67" s="18"/>
      <c r="R67" s="18"/>
      <c r="S67" s="19"/>
      <c r="T67" t="e">
        <f t="shared" ca="1" si="1"/>
        <v>#NAME?</v>
      </c>
    </row>
    <row r="68" spans="1:20" ht="31.2" x14ac:dyDescent="0.3">
      <c r="A68" s="16"/>
      <c r="B68" s="26" t="s">
        <v>28</v>
      </c>
      <c r="C68" s="33"/>
      <c r="D68" s="17"/>
      <c r="E68" s="18">
        <v>81.765000000000001</v>
      </c>
      <c r="F68" s="18">
        <v>215.85867999999999</v>
      </c>
      <c r="G68" s="18"/>
      <c r="H68" s="18"/>
      <c r="I68" s="18">
        <v>44.819000000000003</v>
      </c>
      <c r="J68" s="18">
        <v>31.669509999999999</v>
      </c>
      <c r="K68" s="18"/>
      <c r="L68" s="18"/>
      <c r="M68" s="18">
        <v>40.689169999999997</v>
      </c>
      <c r="N68" s="18"/>
      <c r="O68" s="18"/>
      <c r="P68" s="18"/>
      <c r="Q68" s="18"/>
      <c r="R68" s="18"/>
      <c r="S68" s="19">
        <v>414.80135999999999</v>
      </c>
      <c r="T68" s="29" t="e">
        <f t="shared" ca="1" si="1"/>
        <v>#NAME?</v>
      </c>
    </row>
    <row r="69" spans="1:20" ht="31.2" x14ac:dyDescent="0.3">
      <c r="A69" s="16"/>
      <c r="B69" s="26" t="s">
        <v>29</v>
      </c>
      <c r="C69" s="33"/>
      <c r="D69" s="17"/>
      <c r="E69" s="18">
        <v>80.045500000000004</v>
      </c>
      <c r="F69" s="18">
        <v>215.85867999999999</v>
      </c>
      <c r="G69" s="18"/>
      <c r="H69" s="18"/>
      <c r="I69" s="18">
        <v>44.819000000000003</v>
      </c>
      <c r="J69" s="18">
        <v>31.669509999999999</v>
      </c>
      <c r="K69" s="18"/>
      <c r="L69" s="18"/>
      <c r="M69" s="18">
        <v>40.689169999999997</v>
      </c>
      <c r="N69" s="18"/>
      <c r="O69" s="18"/>
      <c r="P69" s="18"/>
      <c r="Q69" s="18"/>
      <c r="R69" s="18"/>
      <c r="S69" s="19">
        <v>413.08186000000001</v>
      </c>
      <c r="T69" s="29" t="e">
        <f t="shared" ca="1" si="1"/>
        <v>#NAME?</v>
      </c>
    </row>
    <row r="70" spans="1:20" ht="15.6" x14ac:dyDescent="0.3">
      <c r="A70" s="16"/>
      <c r="B70" s="26" t="s">
        <v>30</v>
      </c>
      <c r="C70" s="33"/>
      <c r="D70" s="17"/>
      <c r="E70" s="23">
        <v>97.897021953158401</v>
      </c>
      <c r="F70" s="23">
        <v>100</v>
      </c>
      <c r="G70" s="23"/>
      <c r="H70" s="23"/>
      <c r="I70" s="23">
        <v>100</v>
      </c>
      <c r="J70" s="23">
        <v>100</v>
      </c>
      <c r="K70" s="23"/>
      <c r="L70" s="23"/>
      <c r="M70" s="23">
        <v>100</v>
      </c>
      <c r="N70" s="23"/>
      <c r="O70" s="23"/>
      <c r="P70" s="23"/>
      <c r="Q70" s="23"/>
      <c r="R70" s="23"/>
      <c r="S70" s="24">
        <v>99.585464232807695</v>
      </c>
      <c r="T70" s="29" t="e">
        <f t="shared" ca="1" si="1"/>
        <v>#NAME?</v>
      </c>
    </row>
    <row r="71" spans="1:20" ht="218.4" x14ac:dyDescent="0.3">
      <c r="A71" s="16" t="s">
        <v>79</v>
      </c>
      <c r="B71" s="25" t="s">
        <v>77</v>
      </c>
      <c r="C71" s="17" t="s">
        <v>78</v>
      </c>
      <c r="D71" s="17" t="s">
        <v>80</v>
      </c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9"/>
      <c r="T71" t="e">
        <f t="shared" ca="1" si="1"/>
        <v>#NAME?</v>
      </c>
    </row>
    <row r="72" spans="1:20" ht="31.2" x14ac:dyDescent="0.3">
      <c r="A72" s="16"/>
      <c r="B72" s="26" t="s">
        <v>28</v>
      </c>
      <c r="C72" s="33"/>
      <c r="D72" s="17"/>
      <c r="E72" s="18">
        <v>496.27199999999999</v>
      </c>
      <c r="F72" s="18">
        <v>171.92</v>
      </c>
      <c r="G72" s="18"/>
      <c r="H72" s="18"/>
      <c r="I72" s="18"/>
      <c r="J72" s="18"/>
      <c r="K72" s="18"/>
      <c r="L72" s="18"/>
      <c r="M72" s="18">
        <v>44.7</v>
      </c>
      <c r="N72" s="18"/>
      <c r="O72" s="18"/>
      <c r="P72" s="18"/>
      <c r="Q72" s="18"/>
      <c r="R72" s="18"/>
      <c r="S72" s="19">
        <v>712.89200000000005</v>
      </c>
      <c r="T72" s="29" t="e">
        <f t="shared" ca="1" si="1"/>
        <v>#NAME?</v>
      </c>
    </row>
    <row r="73" spans="1:20" ht="31.2" x14ac:dyDescent="0.3">
      <c r="A73" s="16"/>
      <c r="B73" s="26" t="s">
        <v>29</v>
      </c>
      <c r="C73" s="33"/>
      <c r="D73" s="17"/>
      <c r="E73" s="18">
        <v>492.76211000000001</v>
      </c>
      <c r="F73" s="18">
        <v>171.92</v>
      </c>
      <c r="G73" s="18"/>
      <c r="H73" s="18"/>
      <c r="I73" s="18"/>
      <c r="J73" s="18"/>
      <c r="K73" s="18"/>
      <c r="L73" s="18"/>
      <c r="M73" s="18">
        <v>40.524320000000003</v>
      </c>
      <c r="N73" s="18"/>
      <c r="O73" s="18"/>
      <c r="P73" s="18"/>
      <c r="Q73" s="18"/>
      <c r="R73" s="18"/>
      <c r="S73" s="19">
        <v>705.20642999999995</v>
      </c>
      <c r="T73" s="29" t="e">
        <f t="shared" ca="1" si="1"/>
        <v>#NAME?</v>
      </c>
    </row>
    <row r="74" spans="1:20" ht="15.6" x14ac:dyDescent="0.3">
      <c r="A74" s="16"/>
      <c r="B74" s="26" t="s">
        <v>30</v>
      </c>
      <c r="C74" s="33"/>
      <c r="D74" s="17"/>
      <c r="E74" s="23">
        <v>99.292748734564896</v>
      </c>
      <c r="F74" s="23">
        <v>100</v>
      </c>
      <c r="G74" s="23"/>
      <c r="H74" s="23"/>
      <c r="I74" s="23"/>
      <c r="J74" s="23"/>
      <c r="K74" s="23"/>
      <c r="L74" s="23"/>
      <c r="M74" s="23">
        <v>90.658434004474202</v>
      </c>
      <c r="N74" s="23"/>
      <c r="O74" s="23"/>
      <c r="P74" s="23"/>
      <c r="Q74" s="23"/>
      <c r="R74" s="23"/>
      <c r="S74" s="24">
        <v>98.921916643755296</v>
      </c>
      <c r="T74" s="29" t="e">
        <f t="shared" ca="1" si="1"/>
        <v>#NAME?</v>
      </c>
    </row>
    <row r="75" spans="1:20" ht="46.8" x14ac:dyDescent="0.3">
      <c r="A75" s="16" t="s">
        <v>81</v>
      </c>
      <c r="B75" s="25" t="s">
        <v>82</v>
      </c>
      <c r="C75" s="17" t="s">
        <v>83</v>
      </c>
      <c r="D75" s="17" t="s">
        <v>84</v>
      </c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8"/>
      <c r="Q75" s="18"/>
      <c r="R75" s="18"/>
      <c r="S75" s="19"/>
      <c r="T75" t="e">
        <f t="shared" ref="T75:T106" ca="1" si="2">сумм(E75:S75)</f>
        <v>#NAME?</v>
      </c>
    </row>
    <row r="76" spans="1:20" ht="31.2" x14ac:dyDescent="0.3">
      <c r="A76" s="16"/>
      <c r="B76" s="26" t="s">
        <v>28</v>
      </c>
      <c r="C76" s="33"/>
      <c r="D76" s="17"/>
      <c r="E76" s="18">
        <v>90.3</v>
      </c>
      <c r="F76" s="18">
        <v>18.600000000000001</v>
      </c>
      <c r="G76" s="18">
        <v>4.0999999999999996</v>
      </c>
      <c r="H76" s="18">
        <v>3.2</v>
      </c>
      <c r="I76" s="18">
        <v>0.8</v>
      </c>
      <c r="J76" s="18">
        <v>6.5</v>
      </c>
      <c r="K76" s="18">
        <v>0.8</v>
      </c>
      <c r="L76" s="18"/>
      <c r="M76" s="18">
        <v>8</v>
      </c>
      <c r="N76" s="18">
        <v>5.7</v>
      </c>
      <c r="O76" s="18">
        <v>0.8</v>
      </c>
      <c r="P76" s="18">
        <v>2.6</v>
      </c>
      <c r="Q76" s="18"/>
      <c r="R76" s="18"/>
      <c r="S76" s="19">
        <v>141.4</v>
      </c>
      <c r="T76" s="29" t="e">
        <f t="shared" ca="1" si="2"/>
        <v>#NAME?</v>
      </c>
    </row>
    <row r="77" spans="1:20" ht="31.2" x14ac:dyDescent="0.3">
      <c r="A77" s="16"/>
      <c r="B77" s="26" t="s">
        <v>29</v>
      </c>
      <c r="C77" s="33"/>
      <c r="D77" s="17"/>
      <c r="E77" s="18">
        <v>90.3</v>
      </c>
      <c r="F77" s="18">
        <v>18.600000000000001</v>
      </c>
      <c r="G77" s="18">
        <v>4.0999999999999996</v>
      </c>
      <c r="H77" s="18">
        <v>3.2</v>
      </c>
      <c r="I77" s="18"/>
      <c r="J77" s="18">
        <v>6.5</v>
      </c>
      <c r="K77" s="18">
        <v>0.8</v>
      </c>
      <c r="L77" s="18"/>
      <c r="M77" s="18">
        <v>8</v>
      </c>
      <c r="N77" s="18"/>
      <c r="O77" s="18"/>
      <c r="P77" s="18"/>
      <c r="Q77" s="18"/>
      <c r="R77" s="18"/>
      <c r="S77" s="19">
        <v>131.5</v>
      </c>
      <c r="T77" s="29" t="e">
        <f t="shared" ca="1" si="2"/>
        <v>#NAME?</v>
      </c>
    </row>
    <row r="78" spans="1:20" ht="15.6" x14ac:dyDescent="0.3">
      <c r="A78" s="16"/>
      <c r="B78" s="26" t="s">
        <v>30</v>
      </c>
      <c r="C78" s="33"/>
      <c r="D78" s="17"/>
      <c r="E78" s="23">
        <v>100</v>
      </c>
      <c r="F78" s="23">
        <v>100</v>
      </c>
      <c r="G78" s="23">
        <v>100</v>
      </c>
      <c r="H78" s="23">
        <v>100</v>
      </c>
      <c r="I78" s="23"/>
      <c r="J78" s="23">
        <v>100</v>
      </c>
      <c r="K78" s="23">
        <v>100</v>
      </c>
      <c r="L78" s="23"/>
      <c r="M78" s="23">
        <v>100</v>
      </c>
      <c r="N78" s="23"/>
      <c r="O78" s="23"/>
      <c r="P78" s="23"/>
      <c r="Q78" s="23"/>
      <c r="R78" s="23"/>
      <c r="S78" s="24">
        <v>92.998585572842998</v>
      </c>
      <c r="T78" s="29" t="e">
        <f t="shared" ca="1" si="2"/>
        <v>#NAME?</v>
      </c>
    </row>
    <row r="79" spans="1:20" ht="124.8" x14ac:dyDescent="0.3">
      <c r="A79" s="16" t="s">
        <v>85</v>
      </c>
      <c r="B79" s="25" t="s">
        <v>86</v>
      </c>
      <c r="C79" s="17" t="s">
        <v>87</v>
      </c>
      <c r="D79" s="17" t="s">
        <v>49</v>
      </c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8"/>
      <c r="Q79" s="18"/>
      <c r="R79" s="18"/>
      <c r="S79" s="19"/>
      <c r="T79" t="e">
        <f t="shared" ca="1" si="2"/>
        <v>#NAME?</v>
      </c>
    </row>
    <row r="80" spans="1:20" ht="31.2" x14ac:dyDescent="0.3">
      <c r="A80" s="16"/>
      <c r="B80" s="26" t="s">
        <v>28</v>
      </c>
      <c r="C80" s="33"/>
      <c r="D80" s="17"/>
      <c r="E80" s="18">
        <v>32657</v>
      </c>
      <c r="F80" s="18">
        <v>16840.5</v>
      </c>
      <c r="G80" s="18">
        <v>2854.3</v>
      </c>
      <c r="H80" s="18">
        <v>2575</v>
      </c>
      <c r="I80" s="18">
        <v>738.7</v>
      </c>
      <c r="J80" s="18">
        <v>2873</v>
      </c>
      <c r="K80" s="18">
        <v>603.12136999999996</v>
      </c>
      <c r="L80" s="18">
        <v>270</v>
      </c>
      <c r="M80" s="18">
        <v>8763.4147099999991</v>
      </c>
      <c r="N80" s="18">
        <v>2200.3444399999998</v>
      </c>
      <c r="O80" s="18">
        <v>8033.19</v>
      </c>
      <c r="P80" s="18">
        <v>3256</v>
      </c>
      <c r="Q80" s="18">
        <v>3964.41356</v>
      </c>
      <c r="R80" s="18">
        <v>5582.86</v>
      </c>
      <c r="S80" s="19">
        <v>91211.844079999995</v>
      </c>
      <c r="T80" s="29" t="e">
        <f t="shared" ca="1" si="2"/>
        <v>#NAME?</v>
      </c>
    </row>
    <row r="81" spans="1:20" ht="31.2" x14ac:dyDescent="0.3">
      <c r="A81" s="16"/>
      <c r="B81" s="26" t="s">
        <v>29</v>
      </c>
      <c r="C81" s="33"/>
      <c r="D81" s="17"/>
      <c r="E81" s="18">
        <v>31483.490099999999</v>
      </c>
      <c r="F81" s="18">
        <v>16667.005000000001</v>
      </c>
      <c r="G81" s="18">
        <v>2798.6926600000002</v>
      </c>
      <c r="H81" s="18">
        <v>2163.89554</v>
      </c>
      <c r="I81" s="18">
        <v>738.7</v>
      </c>
      <c r="J81" s="18">
        <v>2873</v>
      </c>
      <c r="K81" s="18">
        <v>597.92137000000002</v>
      </c>
      <c r="L81" s="18">
        <v>270</v>
      </c>
      <c r="M81" s="18">
        <v>8569.0097900000001</v>
      </c>
      <c r="N81" s="18">
        <v>2200.3444399999998</v>
      </c>
      <c r="O81" s="18">
        <v>8033.19</v>
      </c>
      <c r="P81" s="18">
        <v>3256</v>
      </c>
      <c r="Q81" s="18">
        <v>3964.41356</v>
      </c>
      <c r="R81" s="18">
        <v>5582.86</v>
      </c>
      <c r="S81" s="19">
        <v>89198.522459999993</v>
      </c>
      <c r="T81" s="29" t="e">
        <f t="shared" ca="1" si="2"/>
        <v>#NAME?</v>
      </c>
    </row>
    <row r="82" spans="1:20" ht="15.6" x14ac:dyDescent="0.3">
      <c r="A82" s="16"/>
      <c r="B82" s="26" t="s">
        <v>30</v>
      </c>
      <c r="C82" s="33"/>
      <c r="D82" s="17"/>
      <c r="E82" s="23">
        <v>96.406559390023503</v>
      </c>
      <c r="F82" s="23">
        <v>98.969775244202907</v>
      </c>
      <c r="G82" s="23">
        <v>98.051804645622298</v>
      </c>
      <c r="H82" s="23">
        <v>84.034778252427103</v>
      </c>
      <c r="I82" s="23">
        <v>100</v>
      </c>
      <c r="J82" s="23">
        <v>100</v>
      </c>
      <c r="K82" s="23">
        <v>99.137818645026599</v>
      </c>
      <c r="L82" s="23">
        <v>100</v>
      </c>
      <c r="M82" s="23">
        <v>97.781630489560598</v>
      </c>
      <c r="N82" s="23">
        <v>100</v>
      </c>
      <c r="O82" s="23">
        <v>100</v>
      </c>
      <c r="P82" s="23">
        <v>100</v>
      </c>
      <c r="Q82" s="23">
        <v>100</v>
      </c>
      <c r="R82" s="23">
        <v>100</v>
      </c>
      <c r="S82" s="24">
        <v>97.792697165256101</v>
      </c>
      <c r="T82" s="29" t="e">
        <f t="shared" ca="1" si="2"/>
        <v>#NAME?</v>
      </c>
    </row>
    <row r="83" spans="1:20" ht="109.2" x14ac:dyDescent="0.3">
      <c r="A83" s="16" t="s">
        <v>88</v>
      </c>
      <c r="B83" s="25" t="s">
        <v>89</v>
      </c>
      <c r="C83" s="17" t="s">
        <v>90</v>
      </c>
      <c r="D83" s="17" t="s">
        <v>91</v>
      </c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8"/>
      <c r="Q83" s="18"/>
      <c r="R83" s="18"/>
      <c r="S83" s="19"/>
      <c r="T83" t="e">
        <f t="shared" ca="1" si="2"/>
        <v>#NAME?</v>
      </c>
    </row>
    <row r="84" spans="1:20" ht="31.2" x14ac:dyDescent="0.3">
      <c r="A84" s="16"/>
      <c r="B84" s="26" t="s">
        <v>28</v>
      </c>
      <c r="C84" s="33"/>
      <c r="D84" s="17"/>
      <c r="E84" s="18">
        <v>178539.27041999999</v>
      </c>
      <c r="F84" s="18">
        <v>120346.4595</v>
      </c>
      <c r="G84" s="18">
        <v>1597.4280000000001</v>
      </c>
      <c r="H84" s="18">
        <v>877.3</v>
      </c>
      <c r="I84" s="18">
        <v>574.06003999999996</v>
      </c>
      <c r="J84" s="18">
        <v>2103.3000000000002</v>
      </c>
      <c r="K84" s="18">
        <v>844.79</v>
      </c>
      <c r="L84" s="18"/>
      <c r="M84" s="18">
        <v>1959.8</v>
      </c>
      <c r="N84" s="18">
        <v>3623.1</v>
      </c>
      <c r="O84" s="18">
        <v>800</v>
      </c>
      <c r="P84" s="18">
        <v>893.9</v>
      </c>
      <c r="Q84" s="18">
        <v>6381.9624599999997</v>
      </c>
      <c r="R84" s="18">
        <v>1422.2</v>
      </c>
      <c r="S84" s="19">
        <v>319963.57042</v>
      </c>
      <c r="T84" s="29" t="e">
        <f t="shared" ca="1" si="2"/>
        <v>#NAME?</v>
      </c>
    </row>
    <row r="85" spans="1:20" ht="31.2" x14ac:dyDescent="0.3">
      <c r="A85" s="16"/>
      <c r="B85" s="26" t="s">
        <v>29</v>
      </c>
      <c r="C85" s="33"/>
      <c r="D85" s="17"/>
      <c r="E85" s="18">
        <v>177351.99882000001</v>
      </c>
      <c r="F85" s="18">
        <v>101262.04779</v>
      </c>
      <c r="G85" s="18">
        <v>1597.4280000000001</v>
      </c>
      <c r="H85" s="18"/>
      <c r="I85" s="18">
        <v>574.06003999999996</v>
      </c>
      <c r="J85" s="18">
        <v>2103.3000000000002</v>
      </c>
      <c r="K85" s="18"/>
      <c r="L85" s="18"/>
      <c r="M85" s="18">
        <v>1781.5</v>
      </c>
      <c r="N85" s="18">
        <v>3623.1</v>
      </c>
      <c r="O85" s="18">
        <v>800</v>
      </c>
      <c r="P85" s="18">
        <v>434.4</v>
      </c>
      <c r="Q85" s="18">
        <v>6381.9624599999997</v>
      </c>
      <c r="R85" s="18">
        <v>1422.2</v>
      </c>
      <c r="S85" s="19">
        <v>297331.99711</v>
      </c>
      <c r="T85" s="29" t="e">
        <f t="shared" ca="1" si="2"/>
        <v>#NAME?</v>
      </c>
    </row>
    <row r="86" spans="1:20" ht="15.6" x14ac:dyDescent="0.3">
      <c r="A86" s="16"/>
      <c r="B86" s="26" t="s">
        <v>30</v>
      </c>
      <c r="C86" s="33"/>
      <c r="D86" s="17"/>
      <c r="E86" s="23">
        <v>99.335008148511506</v>
      </c>
      <c r="F86" s="23">
        <v>84.142107886439305</v>
      </c>
      <c r="G86" s="23">
        <v>100</v>
      </c>
      <c r="H86" s="23"/>
      <c r="I86" s="23">
        <v>100</v>
      </c>
      <c r="J86" s="23">
        <v>100</v>
      </c>
      <c r="K86" s="23"/>
      <c r="L86" s="23"/>
      <c r="M86" s="23">
        <v>90.902132870700996</v>
      </c>
      <c r="N86" s="23">
        <v>100</v>
      </c>
      <c r="O86" s="23">
        <v>100</v>
      </c>
      <c r="P86" s="23">
        <v>48.5960398254838</v>
      </c>
      <c r="Q86" s="23">
        <v>100</v>
      </c>
      <c r="R86" s="23">
        <v>100</v>
      </c>
      <c r="S86" s="24">
        <v>92.926828113496498</v>
      </c>
      <c r="T86" s="29" t="e">
        <f t="shared" ca="1" si="2"/>
        <v>#NAME?</v>
      </c>
    </row>
    <row r="87" spans="1:20" ht="140.4" x14ac:dyDescent="0.3">
      <c r="A87" s="16" t="s">
        <v>92</v>
      </c>
      <c r="B87" s="25" t="s">
        <v>93</v>
      </c>
      <c r="C87" s="17" t="s">
        <v>94</v>
      </c>
      <c r="D87" s="17" t="s">
        <v>49</v>
      </c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  <c r="Q87" s="18"/>
      <c r="R87" s="18"/>
      <c r="S87" s="19"/>
      <c r="T87" t="e">
        <f t="shared" ca="1" si="2"/>
        <v>#NAME?</v>
      </c>
    </row>
    <row r="88" spans="1:20" ht="31.2" x14ac:dyDescent="0.3">
      <c r="A88" s="16"/>
      <c r="B88" s="26" t="s">
        <v>28</v>
      </c>
      <c r="C88" s="33"/>
      <c r="D88" s="17"/>
      <c r="E88" s="18">
        <v>874830</v>
      </c>
      <c r="F88" s="18">
        <v>354113</v>
      </c>
      <c r="G88" s="18">
        <v>78569.83</v>
      </c>
      <c r="H88" s="18">
        <v>49875.02162</v>
      </c>
      <c r="I88" s="18">
        <v>15956.74</v>
      </c>
      <c r="J88" s="18">
        <v>56344.58</v>
      </c>
      <c r="K88" s="18">
        <v>24856.351999999999</v>
      </c>
      <c r="L88" s="18">
        <v>5932.24</v>
      </c>
      <c r="M88" s="18">
        <v>124397.01</v>
      </c>
      <c r="N88" s="18">
        <v>23509</v>
      </c>
      <c r="O88" s="18">
        <v>31518.79</v>
      </c>
      <c r="P88" s="18">
        <v>30879.33</v>
      </c>
      <c r="Q88" s="18">
        <v>31754.55</v>
      </c>
      <c r="R88" s="18">
        <v>36076.933149999997</v>
      </c>
      <c r="S88" s="19">
        <v>1738613.37677</v>
      </c>
      <c r="T88" s="29" t="e">
        <f t="shared" ca="1" si="2"/>
        <v>#NAME?</v>
      </c>
    </row>
    <row r="89" spans="1:20" ht="31.2" x14ac:dyDescent="0.3">
      <c r="A89" s="16"/>
      <c r="B89" s="26" t="s">
        <v>29</v>
      </c>
      <c r="C89" s="33"/>
      <c r="D89" s="17"/>
      <c r="E89" s="18">
        <v>874830</v>
      </c>
      <c r="F89" s="18">
        <v>354113</v>
      </c>
      <c r="G89" s="18">
        <v>78569.83</v>
      </c>
      <c r="H89" s="18">
        <v>49565.759339999997</v>
      </c>
      <c r="I89" s="18">
        <v>15436.880160000001</v>
      </c>
      <c r="J89" s="18">
        <v>52594.58</v>
      </c>
      <c r="K89" s="18">
        <v>24856.351999999999</v>
      </c>
      <c r="L89" s="18">
        <v>5932.24</v>
      </c>
      <c r="M89" s="18">
        <v>124397.01</v>
      </c>
      <c r="N89" s="18">
        <v>23508.972320000001</v>
      </c>
      <c r="O89" s="18">
        <v>31518.79</v>
      </c>
      <c r="P89" s="18">
        <v>30879.33</v>
      </c>
      <c r="Q89" s="18">
        <v>31754.55</v>
      </c>
      <c r="R89" s="18">
        <v>34132.076410000001</v>
      </c>
      <c r="S89" s="19">
        <v>1732089.37023</v>
      </c>
      <c r="T89" s="29" t="e">
        <f t="shared" ca="1" si="2"/>
        <v>#NAME?</v>
      </c>
    </row>
    <row r="90" spans="1:20" ht="15.6" x14ac:dyDescent="0.3">
      <c r="A90" s="16"/>
      <c r="B90" s="26" t="s">
        <v>30</v>
      </c>
      <c r="C90" s="33"/>
      <c r="D90" s="17"/>
      <c r="E90" s="23">
        <v>100</v>
      </c>
      <c r="F90" s="23">
        <v>100</v>
      </c>
      <c r="G90" s="23">
        <v>100</v>
      </c>
      <c r="H90" s="23">
        <v>99.379925521925003</v>
      </c>
      <c r="I90" s="23">
        <v>96.742067364637094</v>
      </c>
      <c r="J90" s="23">
        <v>93.344523998581494</v>
      </c>
      <c r="K90" s="23">
        <v>100</v>
      </c>
      <c r="L90" s="23">
        <v>100</v>
      </c>
      <c r="M90" s="23">
        <v>100</v>
      </c>
      <c r="N90" s="23">
        <v>99.999882257858602</v>
      </c>
      <c r="O90" s="23">
        <v>100</v>
      </c>
      <c r="P90" s="23">
        <v>100</v>
      </c>
      <c r="Q90" s="23">
        <v>100</v>
      </c>
      <c r="R90" s="23">
        <v>94.609140605400896</v>
      </c>
      <c r="S90" s="24">
        <v>99.624758061385606</v>
      </c>
      <c r="T90" s="29" t="e">
        <f t="shared" ca="1" si="2"/>
        <v>#NAME?</v>
      </c>
    </row>
    <row r="91" spans="1:20" ht="78" x14ac:dyDescent="0.3">
      <c r="A91" s="16" t="s">
        <v>95</v>
      </c>
      <c r="B91" s="25" t="s">
        <v>96</v>
      </c>
      <c r="C91" s="17" t="s">
        <v>97</v>
      </c>
      <c r="D91" s="17" t="s">
        <v>98</v>
      </c>
      <c r="E91" s="18"/>
      <c r="F91" s="18"/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  <c r="R91" s="18"/>
      <c r="S91" s="19"/>
      <c r="T91" t="e">
        <f t="shared" ca="1" si="2"/>
        <v>#NAME?</v>
      </c>
    </row>
    <row r="92" spans="1:20" ht="31.2" x14ac:dyDescent="0.3">
      <c r="A92" s="16"/>
      <c r="B92" s="26" t="s">
        <v>28</v>
      </c>
      <c r="C92" s="33"/>
      <c r="D92" s="17"/>
      <c r="E92" s="18">
        <v>528102</v>
      </c>
      <c r="F92" s="18">
        <v>89131.759000000005</v>
      </c>
      <c r="G92" s="18">
        <v>32860</v>
      </c>
      <c r="H92" s="18">
        <v>23456</v>
      </c>
      <c r="I92" s="18">
        <v>6406</v>
      </c>
      <c r="J92" s="18">
        <v>44330</v>
      </c>
      <c r="K92" s="18">
        <v>4823</v>
      </c>
      <c r="L92" s="18">
        <v>1856</v>
      </c>
      <c r="M92" s="18">
        <v>27131</v>
      </c>
      <c r="N92" s="18">
        <v>9890</v>
      </c>
      <c r="O92" s="18">
        <v>14760</v>
      </c>
      <c r="P92" s="18">
        <v>9850</v>
      </c>
      <c r="Q92" s="18">
        <v>24005</v>
      </c>
      <c r="R92" s="18">
        <v>15684</v>
      </c>
      <c r="S92" s="19">
        <v>832284.75899999996</v>
      </c>
      <c r="T92" s="29" t="e">
        <f t="shared" ca="1" si="2"/>
        <v>#NAME?</v>
      </c>
    </row>
    <row r="93" spans="1:20" ht="31.2" x14ac:dyDescent="0.3">
      <c r="A93" s="16"/>
      <c r="B93" s="26" t="s">
        <v>29</v>
      </c>
      <c r="C93" s="33"/>
      <c r="D93" s="17"/>
      <c r="E93" s="18">
        <v>517708.46534</v>
      </c>
      <c r="F93" s="18">
        <v>89127.759000000005</v>
      </c>
      <c r="G93" s="18">
        <v>28410.710360000001</v>
      </c>
      <c r="H93" s="18">
        <v>21337.958559999999</v>
      </c>
      <c r="I93" s="18">
        <v>4907.9574899999998</v>
      </c>
      <c r="J93" s="18">
        <v>43404.000030000003</v>
      </c>
      <c r="K93" s="18">
        <v>4394.4459999999999</v>
      </c>
      <c r="L93" s="18">
        <v>1632</v>
      </c>
      <c r="M93" s="18">
        <v>24144.089220000002</v>
      </c>
      <c r="N93" s="18">
        <v>9582.6896799999995</v>
      </c>
      <c r="O93" s="18">
        <v>13571.20832</v>
      </c>
      <c r="P93" s="18">
        <v>7707.8853200000003</v>
      </c>
      <c r="Q93" s="18">
        <v>23454.540679999998</v>
      </c>
      <c r="R93" s="18">
        <v>14713.801219999999</v>
      </c>
      <c r="S93" s="19">
        <v>804097.51121999999</v>
      </c>
      <c r="T93" s="29" t="e">
        <f t="shared" ca="1" si="2"/>
        <v>#NAME?</v>
      </c>
    </row>
    <row r="94" spans="1:20" ht="15.6" x14ac:dyDescent="0.3">
      <c r="A94" s="16"/>
      <c r="B94" s="26" t="s">
        <v>30</v>
      </c>
      <c r="C94" s="33"/>
      <c r="D94" s="17"/>
      <c r="E94" s="23">
        <v>98.031907726158906</v>
      </c>
      <c r="F94" s="23">
        <v>99.995512261796605</v>
      </c>
      <c r="G94" s="23">
        <v>86.459861107729694</v>
      </c>
      <c r="H94" s="23">
        <v>90.970150750341006</v>
      </c>
      <c r="I94" s="23">
        <v>76.615009210115502</v>
      </c>
      <c r="J94" s="23">
        <v>97.911121204601798</v>
      </c>
      <c r="K94" s="23">
        <v>91.114368650217699</v>
      </c>
      <c r="L94" s="23">
        <v>87.931034482758605</v>
      </c>
      <c r="M94" s="23">
        <v>88.990782573439901</v>
      </c>
      <c r="N94" s="23">
        <v>96.892716683518699</v>
      </c>
      <c r="O94" s="23">
        <v>91.945855826558201</v>
      </c>
      <c r="P94" s="23">
        <v>78.252642842639503</v>
      </c>
      <c r="Q94" s="23">
        <v>97.706897229743802</v>
      </c>
      <c r="R94" s="23">
        <v>93.814085819943799</v>
      </c>
      <c r="S94" s="24">
        <v>96.613268779081395</v>
      </c>
      <c r="T94" s="29" t="e">
        <f t="shared" ca="1" si="2"/>
        <v>#NAME?</v>
      </c>
    </row>
    <row r="95" spans="1:20" ht="109.2" x14ac:dyDescent="0.3">
      <c r="A95" s="16" t="s">
        <v>99</v>
      </c>
      <c r="B95" s="25" t="s">
        <v>100</v>
      </c>
      <c r="C95" s="17" t="s">
        <v>101</v>
      </c>
      <c r="D95" s="17" t="s">
        <v>49</v>
      </c>
      <c r="E95" s="18"/>
      <c r="F95" s="18"/>
      <c r="G95" s="18"/>
      <c r="H95" s="18"/>
      <c r="I95" s="18"/>
      <c r="J95" s="18"/>
      <c r="K95" s="18"/>
      <c r="L95" s="18"/>
      <c r="M95" s="18"/>
      <c r="N95" s="18"/>
      <c r="O95" s="18"/>
      <c r="P95" s="18"/>
      <c r="Q95" s="18"/>
      <c r="R95" s="18"/>
      <c r="S95" s="19"/>
      <c r="T95" t="e">
        <f t="shared" ca="1" si="2"/>
        <v>#NAME?</v>
      </c>
    </row>
    <row r="96" spans="1:20" ht="31.2" x14ac:dyDescent="0.3">
      <c r="A96" s="16"/>
      <c r="B96" s="26" t="s">
        <v>28</v>
      </c>
      <c r="C96" s="33"/>
      <c r="D96" s="17"/>
      <c r="E96" s="18">
        <v>29215</v>
      </c>
      <c r="F96" s="18">
        <v>13007.92</v>
      </c>
      <c r="G96" s="18">
        <v>2438.7579999999998</v>
      </c>
      <c r="H96" s="18">
        <v>1833.1584499999999</v>
      </c>
      <c r="I96" s="18">
        <v>563.24800000000005</v>
      </c>
      <c r="J96" s="18">
        <v>2912</v>
      </c>
      <c r="K96" s="18">
        <v>880.11879999999996</v>
      </c>
      <c r="L96" s="18">
        <v>312</v>
      </c>
      <c r="M96" s="18">
        <v>3762</v>
      </c>
      <c r="N96" s="18">
        <v>718.5779</v>
      </c>
      <c r="O96" s="18">
        <v>1678.1940099999999</v>
      </c>
      <c r="P96" s="18">
        <v>1038.8114800000001</v>
      </c>
      <c r="Q96" s="18">
        <v>1421.7329099999999</v>
      </c>
      <c r="R96" s="18">
        <v>799.37855999999999</v>
      </c>
      <c r="S96" s="19">
        <v>60580.898110000002</v>
      </c>
      <c r="T96" s="29" t="e">
        <f t="shared" ca="1" si="2"/>
        <v>#NAME?</v>
      </c>
    </row>
    <row r="97" spans="1:20" ht="31.2" x14ac:dyDescent="0.3">
      <c r="A97" s="16"/>
      <c r="B97" s="26" t="s">
        <v>29</v>
      </c>
      <c r="C97" s="33"/>
      <c r="D97" s="17"/>
      <c r="E97" s="18">
        <v>28695.911459999999</v>
      </c>
      <c r="F97" s="18">
        <v>13007.92</v>
      </c>
      <c r="G97" s="18">
        <v>2438.7579999999998</v>
      </c>
      <c r="H97" s="18">
        <v>1785.09058</v>
      </c>
      <c r="I97" s="18">
        <v>562.91434000000004</v>
      </c>
      <c r="J97" s="18">
        <v>2912</v>
      </c>
      <c r="K97" s="18">
        <v>868.32282999999995</v>
      </c>
      <c r="L97" s="18">
        <v>305.32339999999999</v>
      </c>
      <c r="M97" s="18">
        <v>3741.6889099999999</v>
      </c>
      <c r="N97" s="18">
        <v>686.45776000000001</v>
      </c>
      <c r="O97" s="18">
        <v>1451.5628300000001</v>
      </c>
      <c r="P97" s="18">
        <v>1038.8114800000001</v>
      </c>
      <c r="Q97" s="18">
        <v>1421.7329099999999</v>
      </c>
      <c r="R97" s="18">
        <v>799.37855999999999</v>
      </c>
      <c r="S97" s="19">
        <v>59715.873059999998</v>
      </c>
      <c r="T97" s="29" t="e">
        <f t="shared" ca="1" si="2"/>
        <v>#NAME?</v>
      </c>
    </row>
    <row r="98" spans="1:20" ht="15.6" x14ac:dyDescent="0.3">
      <c r="A98" s="16"/>
      <c r="B98" s="26" t="s">
        <v>30</v>
      </c>
      <c r="C98" s="33"/>
      <c r="D98" s="17"/>
      <c r="E98" s="23">
        <v>98.223212253979099</v>
      </c>
      <c r="F98" s="23">
        <v>100</v>
      </c>
      <c r="G98" s="23">
        <v>100</v>
      </c>
      <c r="H98" s="23">
        <v>97.377866054077302</v>
      </c>
      <c r="I98" s="23">
        <v>99.940761440786304</v>
      </c>
      <c r="J98" s="23">
        <v>100</v>
      </c>
      <c r="K98" s="23">
        <v>98.659729800113297</v>
      </c>
      <c r="L98" s="23">
        <v>97.860064102564095</v>
      </c>
      <c r="M98" s="23">
        <v>99.460098617756501</v>
      </c>
      <c r="N98" s="23">
        <v>95.530040653908202</v>
      </c>
      <c r="O98" s="23">
        <v>86.495531586362802</v>
      </c>
      <c r="P98" s="23">
        <v>100</v>
      </c>
      <c r="Q98" s="23">
        <v>100</v>
      </c>
      <c r="R98" s="23">
        <v>100</v>
      </c>
      <c r="S98" s="24">
        <v>98.572115836861101</v>
      </c>
      <c r="T98" s="29" t="e">
        <f t="shared" ca="1" si="2"/>
        <v>#NAME?</v>
      </c>
    </row>
    <row r="99" spans="1:20" ht="93.6" x14ac:dyDescent="0.3">
      <c r="A99" s="16" t="s">
        <v>102</v>
      </c>
      <c r="B99" s="25" t="s">
        <v>103</v>
      </c>
      <c r="C99" s="17" t="s">
        <v>104</v>
      </c>
      <c r="D99" s="17" t="s">
        <v>49</v>
      </c>
      <c r="E99" s="18"/>
      <c r="F99" s="18"/>
      <c r="G99" s="18"/>
      <c r="H99" s="18"/>
      <c r="I99" s="18"/>
      <c r="J99" s="18"/>
      <c r="K99" s="18"/>
      <c r="L99" s="18"/>
      <c r="M99" s="18"/>
      <c r="N99" s="18"/>
      <c r="O99" s="18"/>
      <c r="P99" s="18"/>
      <c r="Q99" s="18"/>
      <c r="R99" s="18"/>
      <c r="S99" s="19"/>
      <c r="T99" t="e">
        <f t="shared" ca="1" si="2"/>
        <v>#NAME?</v>
      </c>
    </row>
    <row r="100" spans="1:20" ht="31.2" x14ac:dyDescent="0.3">
      <c r="A100" s="16"/>
      <c r="B100" s="26" t="s">
        <v>28</v>
      </c>
      <c r="C100" s="33"/>
      <c r="D100" s="17"/>
      <c r="E100" s="18">
        <v>119634.43068999999</v>
      </c>
      <c r="F100" s="18"/>
      <c r="G100" s="18">
        <v>33312.277829999999</v>
      </c>
      <c r="H100" s="18"/>
      <c r="I100" s="18"/>
      <c r="J100" s="18"/>
      <c r="K100" s="18"/>
      <c r="L100" s="18"/>
      <c r="M100" s="18"/>
      <c r="N100" s="18"/>
      <c r="O100" s="18"/>
      <c r="P100" s="18"/>
      <c r="Q100" s="18"/>
      <c r="R100" s="18"/>
      <c r="S100" s="19">
        <v>152946.70851999999</v>
      </c>
      <c r="T100" s="29" t="e">
        <f t="shared" ca="1" si="2"/>
        <v>#NAME?</v>
      </c>
    </row>
    <row r="101" spans="1:20" ht="31.2" x14ac:dyDescent="0.3">
      <c r="A101" s="16"/>
      <c r="B101" s="26" t="s">
        <v>29</v>
      </c>
      <c r="C101" s="33"/>
      <c r="D101" s="17"/>
      <c r="E101" s="18">
        <v>118962.98471999999</v>
      </c>
      <c r="F101" s="18"/>
      <c r="G101" s="18">
        <v>33312.277829999999</v>
      </c>
      <c r="H101" s="18"/>
      <c r="I101" s="18"/>
      <c r="J101" s="18"/>
      <c r="K101" s="18"/>
      <c r="L101" s="18"/>
      <c r="M101" s="18"/>
      <c r="N101" s="18"/>
      <c r="O101" s="18"/>
      <c r="P101" s="18"/>
      <c r="Q101" s="18"/>
      <c r="R101" s="18"/>
      <c r="S101" s="19">
        <v>152275.26255000001</v>
      </c>
      <c r="T101" s="29" t="e">
        <f t="shared" ca="1" si="2"/>
        <v>#NAME?</v>
      </c>
    </row>
    <row r="102" spans="1:20" ht="15.6" x14ac:dyDescent="0.3">
      <c r="A102" s="16"/>
      <c r="B102" s="26" t="s">
        <v>30</v>
      </c>
      <c r="C102" s="33"/>
      <c r="D102" s="17"/>
      <c r="E102" s="23">
        <v>99.438751899325794</v>
      </c>
      <c r="F102" s="23"/>
      <c r="G102" s="23">
        <v>100</v>
      </c>
      <c r="H102" s="23"/>
      <c r="I102" s="23"/>
      <c r="J102" s="23"/>
      <c r="K102" s="23"/>
      <c r="L102" s="23"/>
      <c r="M102" s="23"/>
      <c r="N102" s="23"/>
      <c r="O102" s="23"/>
      <c r="P102" s="23"/>
      <c r="Q102" s="23"/>
      <c r="R102" s="23"/>
      <c r="S102" s="24">
        <v>99.560993514344105</v>
      </c>
      <c r="T102" s="29" t="e">
        <f t="shared" ca="1" si="2"/>
        <v>#NAME?</v>
      </c>
    </row>
    <row r="103" spans="1:20" ht="62.4" x14ac:dyDescent="0.3">
      <c r="A103" s="16" t="s">
        <v>105</v>
      </c>
      <c r="B103" s="25" t="s">
        <v>106</v>
      </c>
      <c r="C103" s="17" t="s">
        <v>107</v>
      </c>
      <c r="D103" s="17" t="s">
        <v>108</v>
      </c>
      <c r="E103" s="18"/>
      <c r="F103" s="18"/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8"/>
      <c r="S103" s="19"/>
      <c r="T103" t="e">
        <f t="shared" ca="1" si="2"/>
        <v>#NAME?</v>
      </c>
    </row>
    <row r="104" spans="1:20" ht="31.2" x14ac:dyDescent="0.3">
      <c r="A104" s="16"/>
      <c r="B104" s="26" t="s">
        <v>28</v>
      </c>
      <c r="C104" s="33"/>
      <c r="D104" s="17"/>
      <c r="E104" s="18"/>
      <c r="F104" s="18"/>
      <c r="G104" s="18">
        <v>1122.5999999999999</v>
      </c>
      <c r="H104" s="18">
        <v>183.8</v>
      </c>
      <c r="I104" s="18">
        <v>675.7</v>
      </c>
      <c r="J104" s="18">
        <v>705.1</v>
      </c>
      <c r="K104" s="18">
        <v>149.5</v>
      </c>
      <c r="L104" s="18">
        <v>150</v>
      </c>
      <c r="M104" s="18">
        <v>395.65170999999998</v>
      </c>
      <c r="N104" s="18">
        <v>30.4</v>
      </c>
      <c r="O104" s="18">
        <v>529</v>
      </c>
      <c r="P104" s="18">
        <v>335.1</v>
      </c>
      <c r="Q104" s="18">
        <v>514.67493000000002</v>
      </c>
      <c r="R104" s="18">
        <v>711.67336</v>
      </c>
      <c r="S104" s="19">
        <v>5503.2</v>
      </c>
      <c r="T104" s="29" t="e">
        <f t="shared" ca="1" si="2"/>
        <v>#NAME?</v>
      </c>
    </row>
    <row r="105" spans="1:20" ht="31.2" x14ac:dyDescent="0.3">
      <c r="A105" s="16"/>
      <c r="B105" s="26" t="s">
        <v>29</v>
      </c>
      <c r="C105" s="33"/>
      <c r="D105" s="17"/>
      <c r="E105" s="18"/>
      <c r="F105" s="18"/>
      <c r="G105" s="18">
        <v>1120.173</v>
      </c>
      <c r="H105" s="18">
        <v>183.8</v>
      </c>
      <c r="I105" s="18">
        <v>675.7</v>
      </c>
      <c r="J105" s="18">
        <v>705.1</v>
      </c>
      <c r="K105" s="18">
        <v>149.5</v>
      </c>
      <c r="L105" s="18">
        <v>150</v>
      </c>
      <c r="M105" s="18">
        <v>395.65170999999998</v>
      </c>
      <c r="N105" s="18">
        <v>26.763950000000001</v>
      </c>
      <c r="O105" s="18">
        <v>529</v>
      </c>
      <c r="P105" s="18">
        <v>335.1</v>
      </c>
      <c r="Q105" s="18">
        <v>514.67493000000002</v>
      </c>
      <c r="R105" s="18">
        <v>711.67336</v>
      </c>
      <c r="S105" s="19">
        <v>5497.1369500000001</v>
      </c>
      <c r="T105" s="29" t="e">
        <f t="shared" ca="1" si="2"/>
        <v>#NAME?</v>
      </c>
    </row>
    <row r="106" spans="1:20" ht="15.6" x14ac:dyDescent="0.3">
      <c r="A106" s="16"/>
      <c r="B106" s="26" t="s">
        <v>30</v>
      </c>
      <c r="C106" s="33"/>
      <c r="D106" s="17"/>
      <c r="E106" s="23"/>
      <c r="F106" s="23"/>
      <c r="G106" s="23">
        <v>99.783805451630101</v>
      </c>
      <c r="H106" s="23">
        <v>100</v>
      </c>
      <c r="I106" s="23">
        <v>100</v>
      </c>
      <c r="J106" s="23">
        <v>100</v>
      </c>
      <c r="K106" s="23">
        <v>100</v>
      </c>
      <c r="L106" s="23">
        <v>100</v>
      </c>
      <c r="M106" s="23">
        <v>100</v>
      </c>
      <c r="N106" s="23">
        <v>88.039309210526298</v>
      </c>
      <c r="O106" s="23">
        <v>100</v>
      </c>
      <c r="P106" s="23">
        <v>100</v>
      </c>
      <c r="Q106" s="23">
        <v>100</v>
      </c>
      <c r="R106" s="23">
        <v>100</v>
      </c>
      <c r="S106" s="24">
        <v>99.889826828027296</v>
      </c>
      <c r="T106" s="29" t="e">
        <f t="shared" ca="1" si="2"/>
        <v>#NAME?</v>
      </c>
    </row>
    <row r="107" spans="1:20" ht="109.2" x14ac:dyDescent="0.3">
      <c r="A107" s="16" t="s">
        <v>109</v>
      </c>
      <c r="B107" s="25" t="s">
        <v>110</v>
      </c>
      <c r="C107" s="17" t="s">
        <v>111</v>
      </c>
      <c r="D107" s="17" t="s">
        <v>49</v>
      </c>
      <c r="E107" s="18"/>
      <c r="F107" s="18"/>
      <c r="G107" s="18"/>
      <c r="H107" s="18"/>
      <c r="I107" s="18"/>
      <c r="J107" s="18"/>
      <c r="K107" s="18"/>
      <c r="L107" s="18"/>
      <c r="M107" s="18"/>
      <c r="N107" s="18"/>
      <c r="O107" s="18"/>
      <c r="P107" s="18"/>
      <c r="Q107" s="18"/>
      <c r="R107" s="18"/>
      <c r="S107" s="19"/>
      <c r="T107" t="e">
        <f t="shared" ref="T107:T138" ca="1" si="3">сумм(E107:S107)</f>
        <v>#NAME?</v>
      </c>
    </row>
    <row r="108" spans="1:20" ht="31.2" x14ac:dyDescent="0.3">
      <c r="A108" s="16"/>
      <c r="B108" s="26" t="s">
        <v>28</v>
      </c>
      <c r="C108" s="33"/>
      <c r="D108" s="17"/>
      <c r="E108" s="18">
        <v>63426.8</v>
      </c>
      <c r="F108" s="18">
        <v>20871.5</v>
      </c>
      <c r="G108" s="18">
        <v>9920.5277800000003</v>
      </c>
      <c r="H108" s="18">
        <v>4670</v>
      </c>
      <c r="I108" s="18">
        <v>2177.5</v>
      </c>
      <c r="J108" s="18">
        <v>9710</v>
      </c>
      <c r="K108" s="18">
        <v>4765.1360000000004</v>
      </c>
      <c r="L108" s="18">
        <v>385.5</v>
      </c>
      <c r="M108" s="18">
        <v>4195</v>
      </c>
      <c r="N108" s="18">
        <v>4374.5</v>
      </c>
      <c r="O108" s="18">
        <v>12883.242050000001</v>
      </c>
      <c r="P108" s="18">
        <v>8533.7613500000007</v>
      </c>
      <c r="Q108" s="18">
        <v>9775.0037300000004</v>
      </c>
      <c r="R108" s="18">
        <v>10545</v>
      </c>
      <c r="S108" s="19">
        <v>166233.47091</v>
      </c>
      <c r="T108" s="29" t="e">
        <f t="shared" ca="1" si="3"/>
        <v>#NAME?</v>
      </c>
    </row>
    <row r="109" spans="1:20" ht="31.2" x14ac:dyDescent="0.3">
      <c r="A109" s="16"/>
      <c r="B109" s="26" t="s">
        <v>29</v>
      </c>
      <c r="C109" s="33"/>
      <c r="D109" s="17"/>
      <c r="E109" s="18">
        <v>57930.5</v>
      </c>
      <c r="F109" s="18">
        <v>19556.638139999999</v>
      </c>
      <c r="G109" s="18">
        <v>9808.0277800000003</v>
      </c>
      <c r="H109" s="18">
        <v>4254.3571000000002</v>
      </c>
      <c r="I109" s="18">
        <v>2177.5</v>
      </c>
      <c r="J109" s="18">
        <v>9710</v>
      </c>
      <c r="K109" s="18">
        <v>4765.1360000000004</v>
      </c>
      <c r="L109" s="18">
        <v>385.5</v>
      </c>
      <c r="M109" s="18">
        <v>4195</v>
      </c>
      <c r="N109" s="18">
        <v>4374.5</v>
      </c>
      <c r="O109" s="18">
        <v>12804.495870000001</v>
      </c>
      <c r="P109" s="18">
        <v>8160.0128800000002</v>
      </c>
      <c r="Q109" s="18">
        <v>9775.0037300000004</v>
      </c>
      <c r="R109" s="18">
        <v>10437.5</v>
      </c>
      <c r="S109" s="19">
        <v>158334.1715</v>
      </c>
      <c r="T109" s="29" t="e">
        <f t="shared" ca="1" si="3"/>
        <v>#NAME?</v>
      </c>
    </row>
    <row r="110" spans="1:20" ht="15.6" x14ac:dyDescent="0.3">
      <c r="A110" s="16"/>
      <c r="B110" s="26" t="s">
        <v>30</v>
      </c>
      <c r="C110" s="33"/>
      <c r="D110" s="17"/>
      <c r="E110" s="23">
        <v>91.334420150472596</v>
      </c>
      <c r="F110" s="23">
        <v>93.700204297726501</v>
      </c>
      <c r="G110" s="23">
        <v>98.865987752921697</v>
      </c>
      <c r="H110" s="23">
        <v>91.099723768736595</v>
      </c>
      <c r="I110" s="23">
        <v>100</v>
      </c>
      <c r="J110" s="23">
        <v>100</v>
      </c>
      <c r="K110" s="23">
        <v>100</v>
      </c>
      <c r="L110" s="23">
        <v>100</v>
      </c>
      <c r="M110" s="23">
        <v>100</v>
      </c>
      <c r="N110" s="23">
        <v>100</v>
      </c>
      <c r="O110" s="23">
        <v>99.388770468687994</v>
      </c>
      <c r="P110" s="23">
        <v>95.620354792321393</v>
      </c>
      <c r="Q110" s="23">
        <v>100</v>
      </c>
      <c r="R110" s="23">
        <v>98.980559506875295</v>
      </c>
      <c r="S110" s="24">
        <v>95.248069256595898</v>
      </c>
      <c r="T110" s="29" t="e">
        <f t="shared" ca="1" si="3"/>
        <v>#NAME?</v>
      </c>
    </row>
    <row r="111" spans="1:20" ht="93.6" x14ac:dyDescent="0.3">
      <c r="A111" s="16" t="s">
        <v>112</v>
      </c>
      <c r="B111" s="25" t="s">
        <v>113</v>
      </c>
      <c r="C111" s="17" t="s">
        <v>114</v>
      </c>
      <c r="D111" s="17" t="s">
        <v>49</v>
      </c>
      <c r="E111" s="18"/>
      <c r="F111" s="18"/>
      <c r="G111" s="18"/>
      <c r="H111" s="18"/>
      <c r="I111" s="18"/>
      <c r="J111" s="18"/>
      <c r="K111" s="18"/>
      <c r="L111" s="18"/>
      <c r="M111" s="18"/>
      <c r="N111" s="18"/>
      <c r="O111" s="18"/>
      <c r="P111" s="18"/>
      <c r="Q111" s="18"/>
      <c r="R111" s="18"/>
      <c r="S111" s="19"/>
      <c r="T111" t="e">
        <f t="shared" ca="1" si="3"/>
        <v>#NAME?</v>
      </c>
    </row>
    <row r="112" spans="1:20" ht="31.2" x14ac:dyDescent="0.3">
      <c r="A112" s="16"/>
      <c r="B112" s="26" t="s">
        <v>28</v>
      </c>
      <c r="C112" s="33"/>
      <c r="D112" s="17"/>
      <c r="E112" s="18">
        <v>900</v>
      </c>
      <c r="F112" s="18">
        <v>300</v>
      </c>
      <c r="G112" s="18">
        <v>150</v>
      </c>
      <c r="H112" s="18">
        <v>150</v>
      </c>
      <c r="I112" s="18"/>
      <c r="J112" s="18"/>
      <c r="K112" s="18"/>
      <c r="L112" s="18"/>
      <c r="M112" s="18">
        <v>450</v>
      </c>
      <c r="N112" s="18"/>
      <c r="O112" s="18"/>
      <c r="P112" s="18">
        <v>150</v>
      </c>
      <c r="Q112" s="18"/>
      <c r="R112" s="18"/>
      <c r="S112" s="19">
        <v>2100</v>
      </c>
      <c r="T112" s="29" t="e">
        <f t="shared" ca="1" si="3"/>
        <v>#NAME?</v>
      </c>
    </row>
    <row r="113" spans="1:20" ht="31.2" x14ac:dyDescent="0.3">
      <c r="A113" s="16"/>
      <c r="B113" s="26" t="s">
        <v>29</v>
      </c>
      <c r="C113" s="33"/>
      <c r="D113" s="17"/>
      <c r="E113" s="18">
        <v>900</v>
      </c>
      <c r="F113" s="18">
        <v>300</v>
      </c>
      <c r="G113" s="18">
        <v>150</v>
      </c>
      <c r="H113" s="18">
        <v>150</v>
      </c>
      <c r="I113" s="18"/>
      <c r="J113" s="18"/>
      <c r="K113" s="18"/>
      <c r="L113" s="18"/>
      <c r="M113" s="18">
        <v>450</v>
      </c>
      <c r="N113" s="18"/>
      <c r="O113" s="18"/>
      <c r="P113" s="18"/>
      <c r="Q113" s="18"/>
      <c r="R113" s="18"/>
      <c r="S113" s="19">
        <v>1950</v>
      </c>
      <c r="T113" s="29" t="e">
        <f t="shared" ca="1" si="3"/>
        <v>#NAME?</v>
      </c>
    </row>
    <row r="114" spans="1:20" ht="15.6" x14ac:dyDescent="0.3">
      <c r="A114" s="16"/>
      <c r="B114" s="26" t="s">
        <v>30</v>
      </c>
      <c r="C114" s="33"/>
      <c r="D114" s="17"/>
      <c r="E114" s="23">
        <v>100</v>
      </c>
      <c r="F114" s="23">
        <v>100</v>
      </c>
      <c r="G114" s="23">
        <v>100</v>
      </c>
      <c r="H114" s="23">
        <v>100</v>
      </c>
      <c r="I114" s="23"/>
      <c r="J114" s="23"/>
      <c r="K114" s="23"/>
      <c r="L114" s="23"/>
      <c r="M114" s="23">
        <v>100</v>
      </c>
      <c r="N114" s="23"/>
      <c r="O114" s="23"/>
      <c r="P114" s="23"/>
      <c r="Q114" s="23"/>
      <c r="R114" s="23"/>
      <c r="S114" s="24">
        <v>92.857142857142804</v>
      </c>
      <c r="T114" s="29" t="e">
        <f t="shared" ca="1" si="3"/>
        <v>#NAME?</v>
      </c>
    </row>
    <row r="115" spans="1:20" ht="78" x14ac:dyDescent="0.3">
      <c r="A115" s="16" t="s">
        <v>115</v>
      </c>
      <c r="B115" s="25" t="s">
        <v>116</v>
      </c>
      <c r="C115" s="17" t="s">
        <v>117</v>
      </c>
      <c r="D115" s="17" t="s">
        <v>91</v>
      </c>
      <c r="E115" s="18"/>
      <c r="F115" s="18"/>
      <c r="G115" s="18"/>
      <c r="H115" s="18"/>
      <c r="I115" s="18"/>
      <c r="J115" s="18"/>
      <c r="K115" s="18"/>
      <c r="L115" s="18"/>
      <c r="M115" s="18"/>
      <c r="N115" s="18"/>
      <c r="O115" s="18"/>
      <c r="P115" s="18"/>
      <c r="Q115" s="18"/>
      <c r="R115" s="18"/>
      <c r="S115" s="19"/>
      <c r="T115" t="e">
        <f t="shared" ca="1" si="3"/>
        <v>#NAME?</v>
      </c>
    </row>
    <row r="116" spans="1:20" ht="31.2" x14ac:dyDescent="0.3">
      <c r="A116" s="16"/>
      <c r="B116" s="26" t="s">
        <v>35</v>
      </c>
      <c r="C116" s="33"/>
      <c r="D116" s="17"/>
      <c r="E116" s="18">
        <v>5769.6</v>
      </c>
      <c r="F116" s="18">
        <v>7660.8990000000003</v>
      </c>
      <c r="G116" s="18"/>
      <c r="H116" s="18"/>
      <c r="I116" s="18">
        <v>63</v>
      </c>
      <c r="J116" s="18">
        <v>106.7</v>
      </c>
      <c r="K116" s="18"/>
      <c r="L116" s="18"/>
      <c r="M116" s="18">
        <v>78.5</v>
      </c>
      <c r="N116" s="18">
        <v>420.5</v>
      </c>
      <c r="O116" s="18">
        <v>244.20099999999999</v>
      </c>
      <c r="P116" s="18">
        <v>65.599999999999994</v>
      </c>
      <c r="Q116" s="18">
        <v>77.7</v>
      </c>
      <c r="R116" s="18">
        <v>39.9</v>
      </c>
      <c r="S116" s="19">
        <v>14526.6</v>
      </c>
      <c r="T116" s="29" t="e">
        <f t="shared" ca="1" si="3"/>
        <v>#NAME?</v>
      </c>
    </row>
    <row r="117" spans="1:20" ht="31.2" x14ac:dyDescent="0.3">
      <c r="A117" s="16"/>
      <c r="B117" s="26" t="s">
        <v>36</v>
      </c>
      <c r="C117" s="33"/>
      <c r="D117" s="17"/>
      <c r="E117" s="18">
        <v>5769.6</v>
      </c>
      <c r="F117" s="18">
        <v>7660.8990000000003</v>
      </c>
      <c r="G117" s="18"/>
      <c r="H117" s="18"/>
      <c r="I117" s="18">
        <v>63</v>
      </c>
      <c r="J117" s="18">
        <v>106.7</v>
      </c>
      <c r="K117" s="18"/>
      <c r="L117" s="18"/>
      <c r="M117" s="18">
        <v>78.5</v>
      </c>
      <c r="N117" s="18">
        <v>420.5</v>
      </c>
      <c r="O117" s="18">
        <v>244.20099999999999</v>
      </c>
      <c r="P117" s="18">
        <v>65.599999999999994</v>
      </c>
      <c r="Q117" s="18">
        <v>77.7</v>
      </c>
      <c r="R117" s="18">
        <v>39.9</v>
      </c>
      <c r="S117" s="19">
        <v>14526.6</v>
      </c>
      <c r="T117" s="29" t="e">
        <f t="shared" ca="1" si="3"/>
        <v>#NAME?</v>
      </c>
    </row>
    <row r="118" spans="1:20" ht="15.6" x14ac:dyDescent="0.3">
      <c r="A118" s="16"/>
      <c r="B118" s="26" t="s">
        <v>30</v>
      </c>
      <c r="C118" s="33"/>
      <c r="D118" s="17"/>
      <c r="E118" s="23">
        <v>100</v>
      </c>
      <c r="F118" s="23">
        <v>100</v>
      </c>
      <c r="G118" s="23"/>
      <c r="H118" s="23"/>
      <c r="I118" s="23">
        <v>100</v>
      </c>
      <c r="J118" s="23">
        <v>100</v>
      </c>
      <c r="K118" s="23"/>
      <c r="L118" s="23"/>
      <c r="M118" s="23">
        <v>100</v>
      </c>
      <c r="N118" s="23">
        <v>100</v>
      </c>
      <c r="O118" s="23">
        <v>100</v>
      </c>
      <c r="P118" s="23">
        <v>100</v>
      </c>
      <c r="Q118" s="23">
        <v>100</v>
      </c>
      <c r="R118" s="23">
        <v>100</v>
      </c>
      <c r="S118" s="24">
        <v>100</v>
      </c>
      <c r="T118" s="29" t="e">
        <f t="shared" ca="1" si="3"/>
        <v>#NAME?</v>
      </c>
    </row>
    <row r="119" spans="1:20" ht="31.2" x14ac:dyDescent="0.3">
      <c r="A119" s="16" t="s">
        <v>118</v>
      </c>
      <c r="B119" s="25" t="s">
        <v>119</v>
      </c>
      <c r="C119" s="17" t="s">
        <v>120</v>
      </c>
      <c r="D119" s="17" t="s">
        <v>49</v>
      </c>
      <c r="E119" s="18"/>
      <c r="F119" s="18"/>
      <c r="G119" s="18"/>
      <c r="H119" s="18"/>
      <c r="I119" s="18"/>
      <c r="J119" s="18"/>
      <c r="K119" s="18"/>
      <c r="L119" s="18"/>
      <c r="M119" s="18"/>
      <c r="N119" s="18"/>
      <c r="O119" s="18"/>
      <c r="P119" s="18"/>
      <c r="Q119" s="18"/>
      <c r="R119" s="18"/>
      <c r="S119" s="19"/>
      <c r="T119" t="e">
        <f t="shared" ca="1" si="3"/>
        <v>#NAME?</v>
      </c>
    </row>
    <row r="120" spans="1:20" ht="31.2" x14ac:dyDescent="0.3">
      <c r="A120" s="16"/>
      <c r="B120" s="26" t="s">
        <v>37</v>
      </c>
      <c r="C120" s="33"/>
      <c r="D120" s="17"/>
      <c r="E120" s="18">
        <v>446.36597999999998</v>
      </c>
      <c r="F120" s="18"/>
      <c r="G120" s="18"/>
      <c r="H120" s="18"/>
      <c r="I120" s="18"/>
      <c r="J120" s="18"/>
      <c r="K120" s="18"/>
      <c r="L120" s="18"/>
      <c r="M120" s="18">
        <v>76.134020000000007</v>
      </c>
      <c r="N120" s="18"/>
      <c r="O120" s="18"/>
      <c r="P120" s="18"/>
      <c r="Q120" s="18"/>
      <c r="R120" s="18"/>
      <c r="S120" s="19">
        <v>522.5</v>
      </c>
      <c r="T120" s="29" t="e">
        <f t="shared" ca="1" si="3"/>
        <v>#NAME?</v>
      </c>
    </row>
    <row r="121" spans="1:20" ht="31.2" x14ac:dyDescent="0.3">
      <c r="A121" s="16"/>
      <c r="B121" s="26" t="s">
        <v>38</v>
      </c>
      <c r="C121" s="33"/>
      <c r="D121" s="17"/>
      <c r="E121" s="18">
        <v>446.36597999999998</v>
      </c>
      <c r="F121" s="18"/>
      <c r="G121" s="18"/>
      <c r="H121" s="18"/>
      <c r="I121" s="18"/>
      <c r="J121" s="18"/>
      <c r="K121" s="18"/>
      <c r="L121" s="18"/>
      <c r="M121" s="18">
        <v>76.134020000000007</v>
      </c>
      <c r="N121" s="18"/>
      <c r="O121" s="18"/>
      <c r="P121" s="18"/>
      <c r="Q121" s="18"/>
      <c r="R121" s="18"/>
      <c r="S121" s="19">
        <v>522.5</v>
      </c>
      <c r="T121" s="29" t="e">
        <f t="shared" ca="1" si="3"/>
        <v>#NAME?</v>
      </c>
    </row>
    <row r="122" spans="1:20" ht="15.6" x14ac:dyDescent="0.3">
      <c r="A122" s="16"/>
      <c r="B122" s="26" t="s">
        <v>30</v>
      </c>
      <c r="C122" s="33"/>
      <c r="D122" s="17"/>
      <c r="E122" s="23">
        <v>100</v>
      </c>
      <c r="F122" s="23"/>
      <c r="G122" s="23"/>
      <c r="H122" s="23"/>
      <c r="I122" s="23"/>
      <c r="J122" s="23"/>
      <c r="K122" s="23"/>
      <c r="L122" s="23"/>
      <c r="M122" s="23">
        <v>100</v>
      </c>
      <c r="N122" s="23"/>
      <c r="O122" s="23"/>
      <c r="P122" s="23"/>
      <c r="Q122" s="23"/>
      <c r="R122" s="23"/>
      <c r="S122" s="24">
        <v>100</v>
      </c>
      <c r="T122" s="29" t="e">
        <f t="shared" ca="1" si="3"/>
        <v>#NAME?</v>
      </c>
    </row>
    <row r="123" spans="1:20" ht="62.4" x14ac:dyDescent="0.3">
      <c r="A123" s="16" t="s">
        <v>121</v>
      </c>
      <c r="B123" s="25" t="s">
        <v>122</v>
      </c>
      <c r="C123" s="17" t="s">
        <v>123</v>
      </c>
      <c r="D123" s="17" t="s">
        <v>124</v>
      </c>
      <c r="E123" s="18"/>
      <c r="F123" s="18"/>
      <c r="G123" s="18"/>
      <c r="H123" s="18"/>
      <c r="I123" s="18"/>
      <c r="J123" s="18"/>
      <c r="K123" s="18"/>
      <c r="L123" s="18"/>
      <c r="M123" s="18"/>
      <c r="N123" s="18"/>
      <c r="O123" s="18"/>
      <c r="P123" s="18"/>
      <c r="Q123" s="18"/>
      <c r="R123" s="18"/>
      <c r="S123" s="19"/>
      <c r="T123" t="e">
        <f t="shared" ca="1" si="3"/>
        <v>#NAME?</v>
      </c>
    </row>
    <row r="124" spans="1:20" ht="31.2" x14ac:dyDescent="0.3">
      <c r="A124" s="16"/>
      <c r="B124" s="26" t="s">
        <v>35</v>
      </c>
      <c r="C124" s="33"/>
      <c r="D124" s="17"/>
      <c r="E124" s="18"/>
      <c r="F124" s="18">
        <v>2578.8000000000002</v>
      </c>
      <c r="G124" s="18">
        <v>595.1</v>
      </c>
      <c r="H124" s="18">
        <v>973.15392999999995</v>
      </c>
      <c r="I124" s="18">
        <v>232.33306999999999</v>
      </c>
      <c r="J124" s="18">
        <v>132.30000000000001</v>
      </c>
      <c r="K124" s="18">
        <v>462.9</v>
      </c>
      <c r="L124" s="18">
        <v>151.1</v>
      </c>
      <c r="M124" s="18"/>
      <c r="N124" s="18">
        <v>352.8</v>
      </c>
      <c r="O124" s="18">
        <v>850.2</v>
      </c>
      <c r="P124" s="18">
        <v>627.41300000000001</v>
      </c>
      <c r="Q124" s="18">
        <v>850.2</v>
      </c>
      <c r="R124" s="18">
        <v>708.5</v>
      </c>
      <c r="S124" s="19">
        <v>8514.7999999999993</v>
      </c>
      <c r="T124" s="29" t="e">
        <f t="shared" ca="1" si="3"/>
        <v>#NAME?</v>
      </c>
    </row>
    <row r="125" spans="1:20" ht="31.2" x14ac:dyDescent="0.3">
      <c r="A125" s="16"/>
      <c r="B125" s="26" t="s">
        <v>36</v>
      </c>
      <c r="C125" s="33"/>
      <c r="D125" s="17"/>
      <c r="E125" s="18"/>
      <c r="F125" s="18">
        <v>2578.8000000000002</v>
      </c>
      <c r="G125" s="18">
        <v>595.1</v>
      </c>
      <c r="H125" s="18">
        <v>973.15392999999995</v>
      </c>
      <c r="I125" s="18">
        <v>232.33306999999999</v>
      </c>
      <c r="J125" s="18">
        <v>132.30000000000001</v>
      </c>
      <c r="K125" s="18">
        <v>462.9</v>
      </c>
      <c r="L125" s="18">
        <v>151.1</v>
      </c>
      <c r="M125" s="18"/>
      <c r="N125" s="18">
        <v>352.8</v>
      </c>
      <c r="O125" s="18">
        <v>850.2</v>
      </c>
      <c r="P125" s="18">
        <v>627.41300000000001</v>
      </c>
      <c r="Q125" s="18">
        <v>850.2</v>
      </c>
      <c r="R125" s="18">
        <v>708.5</v>
      </c>
      <c r="S125" s="19">
        <v>8514.7999999999993</v>
      </c>
      <c r="T125" s="29" t="e">
        <f t="shared" ca="1" si="3"/>
        <v>#NAME?</v>
      </c>
    </row>
    <row r="126" spans="1:20" ht="15.6" x14ac:dyDescent="0.3">
      <c r="A126" s="16"/>
      <c r="B126" s="26" t="s">
        <v>30</v>
      </c>
      <c r="C126" s="33"/>
      <c r="D126" s="17"/>
      <c r="E126" s="23"/>
      <c r="F126" s="23">
        <v>100</v>
      </c>
      <c r="G126" s="23">
        <v>100</v>
      </c>
      <c r="H126" s="23">
        <v>100</v>
      </c>
      <c r="I126" s="23">
        <v>100</v>
      </c>
      <c r="J126" s="23">
        <v>100</v>
      </c>
      <c r="K126" s="23">
        <v>100</v>
      </c>
      <c r="L126" s="23">
        <v>100</v>
      </c>
      <c r="M126" s="23"/>
      <c r="N126" s="23">
        <v>100</v>
      </c>
      <c r="O126" s="23">
        <v>100</v>
      </c>
      <c r="P126" s="23">
        <v>100</v>
      </c>
      <c r="Q126" s="23">
        <v>100</v>
      </c>
      <c r="R126" s="23">
        <v>100</v>
      </c>
      <c r="S126" s="24">
        <v>100</v>
      </c>
      <c r="T126" s="29" t="e">
        <f t="shared" ca="1" si="3"/>
        <v>#NAME?</v>
      </c>
    </row>
    <row r="127" spans="1:20" ht="46.8" x14ac:dyDescent="0.3">
      <c r="A127" s="16" t="s">
        <v>125</v>
      </c>
      <c r="B127" s="25" t="s">
        <v>126</v>
      </c>
      <c r="C127" s="17" t="s">
        <v>127</v>
      </c>
      <c r="D127" s="17" t="s">
        <v>49</v>
      </c>
      <c r="E127" s="18"/>
      <c r="F127" s="18"/>
      <c r="G127" s="18"/>
      <c r="H127" s="18"/>
      <c r="I127" s="18"/>
      <c r="J127" s="18"/>
      <c r="K127" s="18"/>
      <c r="L127" s="18"/>
      <c r="M127" s="18"/>
      <c r="N127" s="18"/>
      <c r="O127" s="18"/>
      <c r="P127" s="18"/>
      <c r="Q127" s="18"/>
      <c r="R127" s="18"/>
      <c r="S127" s="19"/>
      <c r="T127" t="e">
        <f t="shared" ca="1" si="3"/>
        <v>#NAME?</v>
      </c>
    </row>
    <row r="128" spans="1:20" ht="31.2" x14ac:dyDescent="0.3">
      <c r="A128" s="16"/>
      <c r="B128" s="26" t="s">
        <v>35</v>
      </c>
      <c r="C128" s="33"/>
      <c r="D128" s="17"/>
      <c r="E128" s="18">
        <v>2006.0102400000001</v>
      </c>
      <c r="F128" s="18">
        <v>1767.6</v>
      </c>
      <c r="G128" s="18">
        <v>241.85898</v>
      </c>
      <c r="H128" s="18">
        <v>399.6</v>
      </c>
      <c r="I128" s="18">
        <v>28.6</v>
      </c>
      <c r="J128" s="18">
        <v>342.5</v>
      </c>
      <c r="K128" s="18">
        <v>607.5</v>
      </c>
      <c r="L128" s="18">
        <v>35.700000000000003</v>
      </c>
      <c r="M128" s="18">
        <v>485.3</v>
      </c>
      <c r="N128" s="18">
        <v>461.73077999999998</v>
      </c>
      <c r="O128" s="18">
        <v>317.7</v>
      </c>
      <c r="P128" s="18">
        <v>614.6</v>
      </c>
      <c r="Q128" s="18">
        <v>173.3</v>
      </c>
      <c r="R128" s="18">
        <v>144.4</v>
      </c>
      <c r="S128" s="19">
        <v>7626.4</v>
      </c>
      <c r="T128" s="29" t="e">
        <f t="shared" ca="1" si="3"/>
        <v>#NAME?</v>
      </c>
    </row>
    <row r="129" spans="1:20" ht="31.2" x14ac:dyDescent="0.3">
      <c r="A129" s="16"/>
      <c r="B129" s="26" t="s">
        <v>36</v>
      </c>
      <c r="C129" s="33"/>
      <c r="D129" s="17"/>
      <c r="E129" s="18">
        <v>1070.0428199999999</v>
      </c>
      <c r="F129" s="18">
        <v>1157.23098</v>
      </c>
      <c r="G129" s="18">
        <v>197.88462000000001</v>
      </c>
      <c r="H129" s="18">
        <v>174.85043999999999</v>
      </c>
      <c r="I129" s="18">
        <v>21.987179999999999</v>
      </c>
      <c r="J129" s="18">
        <v>87.948719999999994</v>
      </c>
      <c r="K129" s="18">
        <v>195.84935999999999</v>
      </c>
      <c r="L129" s="18"/>
      <c r="M129" s="18">
        <v>351.79487999999998</v>
      </c>
      <c r="N129" s="18">
        <v>373.78134</v>
      </c>
      <c r="O129" s="18">
        <v>240.81198000000001</v>
      </c>
      <c r="P129" s="18">
        <v>21.987179999999999</v>
      </c>
      <c r="Q129" s="18">
        <v>173.3</v>
      </c>
      <c r="R129" s="18">
        <v>43.974359999999997</v>
      </c>
      <c r="S129" s="19">
        <v>4111.4438600000003</v>
      </c>
      <c r="T129" s="29" t="e">
        <f t="shared" ca="1" si="3"/>
        <v>#NAME?</v>
      </c>
    </row>
    <row r="130" spans="1:20" ht="15.6" x14ac:dyDescent="0.3">
      <c r="A130" s="16"/>
      <c r="B130" s="26" t="s">
        <v>30</v>
      </c>
      <c r="C130" s="33"/>
      <c r="D130" s="17"/>
      <c r="E130" s="23">
        <v>53.341842362679003</v>
      </c>
      <c r="F130" s="23">
        <v>65.469052953156805</v>
      </c>
      <c r="G130" s="23">
        <v>81.818181818181799</v>
      </c>
      <c r="H130" s="23">
        <v>43.756366366366301</v>
      </c>
      <c r="I130" s="23">
        <v>76.878251748251699</v>
      </c>
      <c r="J130" s="23">
        <v>25.678458394160501</v>
      </c>
      <c r="K130" s="23">
        <v>32.238577777777699</v>
      </c>
      <c r="L130" s="23"/>
      <c r="M130" s="23">
        <v>72.490187512878606</v>
      </c>
      <c r="N130" s="23">
        <v>80.952225017357506</v>
      </c>
      <c r="O130" s="23">
        <v>75.7985457979225</v>
      </c>
      <c r="P130" s="23">
        <v>3.5774780344939798</v>
      </c>
      <c r="Q130" s="23">
        <v>100</v>
      </c>
      <c r="R130" s="23">
        <v>30.453157894736801</v>
      </c>
      <c r="S130" s="24">
        <v>53.9106768593307</v>
      </c>
      <c r="T130" s="29" t="e">
        <f t="shared" ca="1" si="3"/>
        <v>#NAME?</v>
      </c>
    </row>
    <row r="131" spans="1:20" ht="124.8" x14ac:dyDescent="0.3">
      <c r="A131" s="16" t="s">
        <v>128</v>
      </c>
      <c r="B131" s="25" t="s">
        <v>129</v>
      </c>
      <c r="C131" s="17" t="s">
        <v>130</v>
      </c>
      <c r="D131" s="17" t="s">
        <v>108</v>
      </c>
      <c r="E131" s="18"/>
      <c r="F131" s="18"/>
      <c r="G131" s="18"/>
      <c r="H131" s="18"/>
      <c r="I131" s="18"/>
      <c r="J131" s="18"/>
      <c r="K131" s="18"/>
      <c r="L131" s="18"/>
      <c r="M131" s="18"/>
      <c r="N131" s="18"/>
      <c r="O131" s="18"/>
      <c r="P131" s="18"/>
      <c r="Q131" s="18"/>
      <c r="R131" s="18"/>
      <c r="S131" s="19"/>
      <c r="T131" t="e">
        <f t="shared" ca="1" si="3"/>
        <v>#NAME?</v>
      </c>
    </row>
    <row r="132" spans="1:20" ht="31.2" x14ac:dyDescent="0.3">
      <c r="A132" s="16"/>
      <c r="B132" s="26" t="s">
        <v>35</v>
      </c>
      <c r="C132" s="33"/>
      <c r="D132" s="17"/>
      <c r="E132" s="18"/>
      <c r="F132" s="18"/>
      <c r="G132" s="18">
        <v>1590.7</v>
      </c>
      <c r="H132" s="18">
        <v>765.9</v>
      </c>
      <c r="I132" s="18">
        <v>308.2</v>
      </c>
      <c r="J132" s="18">
        <v>1261.5999999999999</v>
      </c>
      <c r="K132" s="18">
        <v>354</v>
      </c>
      <c r="L132" s="18">
        <v>128.4</v>
      </c>
      <c r="M132" s="18">
        <v>2335.6999999999998</v>
      </c>
      <c r="N132" s="18">
        <v>395.4</v>
      </c>
      <c r="O132" s="18">
        <v>715.2</v>
      </c>
      <c r="P132" s="18">
        <v>547.79999999999995</v>
      </c>
      <c r="Q132" s="18">
        <v>804.9</v>
      </c>
      <c r="R132" s="18">
        <v>226.9</v>
      </c>
      <c r="S132" s="19">
        <v>9434.7000000000007</v>
      </c>
      <c r="T132" s="29" t="e">
        <f t="shared" ca="1" si="3"/>
        <v>#NAME?</v>
      </c>
    </row>
    <row r="133" spans="1:20" ht="31.2" x14ac:dyDescent="0.3">
      <c r="A133" s="16"/>
      <c r="B133" s="26" t="s">
        <v>36</v>
      </c>
      <c r="C133" s="33"/>
      <c r="D133" s="17"/>
      <c r="E133" s="18"/>
      <c r="F133" s="18"/>
      <c r="G133" s="18">
        <v>1590.7</v>
      </c>
      <c r="H133" s="18">
        <v>765.9</v>
      </c>
      <c r="I133" s="18">
        <v>308.2</v>
      </c>
      <c r="J133" s="18">
        <v>1261.5999999999999</v>
      </c>
      <c r="K133" s="18">
        <v>354</v>
      </c>
      <c r="L133" s="18">
        <v>128.4</v>
      </c>
      <c r="M133" s="18">
        <v>2335.6999999999998</v>
      </c>
      <c r="N133" s="18">
        <v>356.04300000000001</v>
      </c>
      <c r="O133" s="18">
        <v>715.2</v>
      </c>
      <c r="P133" s="18">
        <v>547.79999999999995</v>
      </c>
      <c r="Q133" s="18">
        <v>804.9</v>
      </c>
      <c r="R133" s="18">
        <v>226.9</v>
      </c>
      <c r="S133" s="19">
        <v>9395.3430000000008</v>
      </c>
      <c r="T133" s="29" t="e">
        <f t="shared" ca="1" si="3"/>
        <v>#NAME?</v>
      </c>
    </row>
    <row r="134" spans="1:20" ht="15.6" x14ac:dyDescent="0.3">
      <c r="A134" s="16"/>
      <c r="B134" s="26" t="s">
        <v>30</v>
      </c>
      <c r="C134" s="33"/>
      <c r="D134" s="17"/>
      <c r="E134" s="23"/>
      <c r="F134" s="23"/>
      <c r="G134" s="23">
        <v>100</v>
      </c>
      <c r="H134" s="23">
        <v>100</v>
      </c>
      <c r="I134" s="23">
        <v>100</v>
      </c>
      <c r="J134" s="23">
        <v>100</v>
      </c>
      <c r="K134" s="23">
        <v>100</v>
      </c>
      <c r="L134" s="23">
        <v>100</v>
      </c>
      <c r="M134" s="23">
        <v>100</v>
      </c>
      <c r="N134" s="23">
        <v>90.046282245827001</v>
      </c>
      <c r="O134" s="23">
        <v>100</v>
      </c>
      <c r="P134" s="23">
        <v>100</v>
      </c>
      <c r="Q134" s="23">
        <v>100</v>
      </c>
      <c r="R134" s="23">
        <v>100</v>
      </c>
      <c r="S134" s="24">
        <v>99.582848421253402</v>
      </c>
      <c r="T134" s="29" t="e">
        <f t="shared" ca="1" si="3"/>
        <v>#NAME?</v>
      </c>
    </row>
    <row r="135" spans="1:20" ht="15.6" x14ac:dyDescent="0.3">
      <c r="A135" s="30"/>
      <c r="B135" s="27" t="s">
        <v>131</v>
      </c>
      <c r="C135" s="34"/>
      <c r="D135" s="20"/>
      <c r="E135" s="19">
        <v>4047986.2980999998</v>
      </c>
      <c r="F135" s="19">
        <v>1857894.16475</v>
      </c>
      <c r="G135" s="19">
        <v>470656.24459000002</v>
      </c>
      <c r="H135" s="19">
        <v>273985.76668</v>
      </c>
      <c r="I135" s="19">
        <v>100615.15328</v>
      </c>
      <c r="J135" s="19">
        <v>443450.65960000001</v>
      </c>
      <c r="K135" s="19">
        <v>175038.40139000001</v>
      </c>
      <c r="L135" s="19">
        <v>44319.562189999997</v>
      </c>
      <c r="M135" s="19">
        <v>489169.77486</v>
      </c>
      <c r="N135" s="19">
        <v>132549.97386</v>
      </c>
      <c r="O135" s="19">
        <v>342777.51405</v>
      </c>
      <c r="P135" s="19">
        <v>223252.72409999999</v>
      </c>
      <c r="Q135" s="19">
        <v>268760.81108000001</v>
      </c>
      <c r="R135" s="19">
        <v>226546.99896999999</v>
      </c>
      <c r="S135" s="19">
        <v>9097004.0474999994</v>
      </c>
      <c r="T135" s="21" t="e">
        <f t="shared" ca="1" si="3"/>
        <v>#NAME?</v>
      </c>
    </row>
    <row r="136" spans="1:20" ht="15.6" x14ac:dyDescent="0.3">
      <c r="A136" s="30"/>
      <c r="B136" s="27" t="s">
        <v>132</v>
      </c>
      <c r="C136" s="34"/>
      <c r="D136" s="20"/>
      <c r="E136" s="19">
        <v>4020407.1794599998</v>
      </c>
      <c r="F136" s="19">
        <v>1835796.57002</v>
      </c>
      <c r="G136" s="19">
        <v>465992.44624999998</v>
      </c>
      <c r="H136" s="19">
        <v>268783.16253999999</v>
      </c>
      <c r="I136" s="19">
        <v>96439.234209999995</v>
      </c>
      <c r="J136" s="19">
        <v>438520.10834999999</v>
      </c>
      <c r="K136" s="19">
        <v>171216.85586000001</v>
      </c>
      <c r="L136" s="19">
        <v>44053.185590000001</v>
      </c>
      <c r="M136" s="19">
        <v>485197.66415999999</v>
      </c>
      <c r="N136" s="19">
        <v>129793.50946</v>
      </c>
      <c r="O136" s="19">
        <v>337202.39578000002</v>
      </c>
      <c r="P136" s="19">
        <v>217854.65638999999</v>
      </c>
      <c r="Q136" s="19">
        <v>267928.00696999999</v>
      </c>
      <c r="R136" s="19">
        <v>221143.19781000001</v>
      </c>
      <c r="S136" s="19">
        <v>9000328.1728499997</v>
      </c>
      <c r="T136" s="21" t="e">
        <f t="shared" ca="1" si="3"/>
        <v>#NAME?</v>
      </c>
    </row>
    <row r="137" spans="1:20" ht="16.2" x14ac:dyDescent="0.3">
      <c r="A137" s="30"/>
      <c r="B137" s="27" t="s">
        <v>133</v>
      </c>
      <c r="C137" s="35"/>
      <c r="D137" s="28"/>
      <c r="E137" s="24">
        <v>99.318695355936697</v>
      </c>
      <c r="F137" s="24">
        <v>98.810610682284207</v>
      </c>
      <c r="G137" s="24">
        <v>99.009086059388594</v>
      </c>
      <c r="H137" s="24">
        <v>98.1011407260157</v>
      </c>
      <c r="I137" s="24">
        <v>95.849612176826895</v>
      </c>
      <c r="J137" s="24">
        <v>98.888139831735103</v>
      </c>
      <c r="K137" s="24">
        <v>97.816738784373698</v>
      </c>
      <c r="L137" s="24">
        <v>99.398963828076504</v>
      </c>
      <c r="M137" s="24">
        <v>99.187989343549106</v>
      </c>
      <c r="N137" s="24">
        <v>97.9204338411176</v>
      </c>
      <c r="O137" s="24">
        <v>98.373546092878499</v>
      </c>
      <c r="P137" s="24">
        <v>97.582082040986805</v>
      </c>
      <c r="Q137" s="24">
        <v>99.600895146993395</v>
      </c>
      <c r="R137" s="24">
        <v>97.614710773230897</v>
      </c>
      <c r="S137" s="24">
        <v>98.934641476754805</v>
      </c>
      <c r="T137" s="21" t="e">
        <f t="shared" ca="1" si="3"/>
        <v>#NAME?</v>
      </c>
    </row>
    <row r="138" spans="1:20" ht="31.2" x14ac:dyDescent="0.3">
      <c r="A138" s="30"/>
      <c r="B138" s="27" t="s">
        <v>134</v>
      </c>
      <c r="C138" s="34"/>
      <c r="D138" s="20"/>
      <c r="E138" s="19">
        <v>4039764.3218800002</v>
      </c>
      <c r="F138" s="19">
        <v>1845886.8657500001</v>
      </c>
      <c r="G138" s="19">
        <v>468228.58561000001</v>
      </c>
      <c r="H138" s="19">
        <v>271847.11274999997</v>
      </c>
      <c r="I138" s="19">
        <v>99983.020210000002</v>
      </c>
      <c r="J138" s="19">
        <v>441607.55959999998</v>
      </c>
      <c r="K138" s="19">
        <v>173614.00138999999</v>
      </c>
      <c r="L138" s="19">
        <v>44004.36219</v>
      </c>
      <c r="M138" s="19">
        <v>486194.14084000001</v>
      </c>
      <c r="N138" s="19">
        <v>130919.54308</v>
      </c>
      <c r="O138" s="19">
        <v>340650.21305000002</v>
      </c>
      <c r="P138" s="19">
        <v>221397.31109999999</v>
      </c>
      <c r="Q138" s="19">
        <v>266854.71107999998</v>
      </c>
      <c r="R138" s="19">
        <v>225427.29897</v>
      </c>
      <c r="S138" s="19">
        <v>9056379.0474999994</v>
      </c>
      <c r="T138" s="21" t="e">
        <f t="shared" ca="1" si="3"/>
        <v>#NAME?</v>
      </c>
    </row>
    <row r="139" spans="1:20" ht="31.2" x14ac:dyDescent="0.3">
      <c r="A139" s="30"/>
      <c r="B139" s="27" t="s">
        <v>135</v>
      </c>
      <c r="C139" s="34"/>
      <c r="D139" s="20"/>
      <c r="E139" s="19">
        <v>4013121.1706599998</v>
      </c>
      <c r="F139" s="19">
        <v>1824399.64004</v>
      </c>
      <c r="G139" s="19">
        <v>463608.76163000002</v>
      </c>
      <c r="H139" s="19">
        <v>266869.25816999999</v>
      </c>
      <c r="I139" s="19">
        <v>95813.713959999994</v>
      </c>
      <c r="J139" s="19">
        <v>436931.55962999997</v>
      </c>
      <c r="K139" s="19">
        <v>170204.10649999999</v>
      </c>
      <c r="L139" s="19">
        <v>43773.685590000001</v>
      </c>
      <c r="M139" s="19">
        <v>482355.53525999998</v>
      </c>
      <c r="N139" s="19">
        <v>128290.38512000001</v>
      </c>
      <c r="O139" s="19">
        <v>335151.9828</v>
      </c>
      <c r="P139" s="19">
        <v>216591.85621</v>
      </c>
      <c r="Q139" s="19">
        <v>266021.90697000001</v>
      </c>
      <c r="R139" s="19">
        <v>220123.92345</v>
      </c>
      <c r="S139" s="19">
        <v>8963257.4859900009</v>
      </c>
      <c r="T139" s="21" t="e">
        <f t="shared" ref="T139:T146" ca="1" si="4">сумм(E139:S139)</f>
        <v>#NAME?</v>
      </c>
    </row>
    <row r="140" spans="1:20" ht="16.2" x14ac:dyDescent="0.3">
      <c r="A140" s="30"/>
      <c r="B140" s="27" t="s">
        <v>133</v>
      </c>
      <c r="C140" s="35"/>
      <c r="D140" s="28"/>
      <c r="E140" s="24">
        <v>99.340477584900199</v>
      </c>
      <c r="F140" s="24">
        <v>98.835940267592207</v>
      </c>
      <c r="G140" s="24">
        <v>99.013340039036393</v>
      </c>
      <c r="H140" s="24">
        <v>98.168877156853299</v>
      </c>
      <c r="I140" s="24">
        <v>95.829985690327206</v>
      </c>
      <c r="J140" s="24">
        <v>98.941141321440298</v>
      </c>
      <c r="K140" s="24">
        <v>98.035933241155902</v>
      </c>
      <c r="L140" s="24">
        <v>99.475786970837106</v>
      </c>
      <c r="M140" s="24">
        <v>99.210478848353006</v>
      </c>
      <c r="N140" s="24">
        <v>97.991775789811996</v>
      </c>
      <c r="O140" s="24">
        <v>98.3859601317222</v>
      </c>
      <c r="P140" s="24">
        <v>97.829488142324607</v>
      </c>
      <c r="Q140" s="24">
        <v>99.598044405639698</v>
      </c>
      <c r="R140" s="24">
        <v>97.647412028520193</v>
      </c>
      <c r="S140" s="24">
        <v>98.969109018622902</v>
      </c>
      <c r="T140" s="21" t="e">
        <f t="shared" ca="1" si="4"/>
        <v>#NAME?</v>
      </c>
    </row>
    <row r="141" spans="1:20" ht="31.2" x14ac:dyDescent="0.3">
      <c r="A141" s="30"/>
      <c r="B141" s="27" t="s">
        <v>136</v>
      </c>
      <c r="C141" s="34"/>
      <c r="D141" s="20"/>
      <c r="E141" s="19">
        <v>7775.61024</v>
      </c>
      <c r="F141" s="19">
        <v>12007.299000000001</v>
      </c>
      <c r="G141" s="19">
        <v>2427.6589800000002</v>
      </c>
      <c r="H141" s="19">
        <v>2138.6539299999999</v>
      </c>
      <c r="I141" s="19">
        <v>632.13306999999998</v>
      </c>
      <c r="J141" s="19">
        <v>1843.1</v>
      </c>
      <c r="K141" s="19">
        <v>1424.4</v>
      </c>
      <c r="L141" s="19">
        <v>315.2</v>
      </c>
      <c r="M141" s="19">
        <v>2899.5</v>
      </c>
      <c r="N141" s="19">
        <v>1630.4307799999999</v>
      </c>
      <c r="O141" s="19">
        <v>2127.3009999999999</v>
      </c>
      <c r="P141" s="19">
        <v>1855.413</v>
      </c>
      <c r="Q141" s="19">
        <v>1906.1</v>
      </c>
      <c r="R141" s="19">
        <v>1119.7</v>
      </c>
      <c r="S141" s="19">
        <v>40102.5</v>
      </c>
      <c r="T141" s="21" t="e">
        <f t="shared" ca="1" si="4"/>
        <v>#NAME?</v>
      </c>
    </row>
    <row r="142" spans="1:20" ht="31.2" x14ac:dyDescent="0.3">
      <c r="A142" s="30"/>
      <c r="B142" s="27" t="s">
        <v>137</v>
      </c>
      <c r="C142" s="34"/>
      <c r="D142" s="20"/>
      <c r="E142" s="19">
        <v>6839.64282</v>
      </c>
      <c r="F142" s="19">
        <v>11396.929980000001</v>
      </c>
      <c r="G142" s="19">
        <v>2383.68462</v>
      </c>
      <c r="H142" s="19">
        <v>1913.90437</v>
      </c>
      <c r="I142" s="19">
        <v>625.52025000000003</v>
      </c>
      <c r="J142" s="19">
        <v>1588.54872</v>
      </c>
      <c r="K142" s="19">
        <v>1012.74936</v>
      </c>
      <c r="L142" s="19">
        <v>279.5</v>
      </c>
      <c r="M142" s="19">
        <v>2765.9948800000002</v>
      </c>
      <c r="N142" s="19">
        <v>1503.1243400000001</v>
      </c>
      <c r="O142" s="19">
        <v>2050.4129800000001</v>
      </c>
      <c r="P142" s="19">
        <v>1262.80018</v>
      </c>
      <c r="Q142" s="19">
        <f>Q141</f>
        <v>1906.1</v>
      </c>
      <c r="R142" s="19">
        <v>1019.27436</v>
      </c>
      <c r="S142" s="19">
        <f>E142+F142+G142+H142+I142+J142+K142+L142+M142+N142+O142+P142+Q142+R142</f>
        <v>36548.186860000009</v>
      </c>
      <c r="T142" s="21" t="e">
        <f t="shared" ca="1" si="4"/>
        <v>#NAME?</v>
      </c>
    </row>
    <row r="143" spans="1:20" ht="16.2" x14ac:dyDescent="0.3">
      <c r="A143" s="30"/>
      <c r="B143" s="27" t="s">
        <v>133</v>
      </c>
      <c r="C143" s="35"/>
      <c r="D143" s="28"/>
      <c r="E143" s="24">
        <v>87.9627785972975</v>
      </c>
      <c r="F143" s="24">
        <v>94.916683427305301</v>
      </c>
      <c r="G143" s="24">
        <v>98.188610494213606</v>
      </c>
      <c r="H143" s="24">
        <v>89.491073948555993</v>
      </c>
      <c r="I143" s="24">
        <v>98.953887984376394</v>
      </c>
      <c r="J143" s="24">
        <v>86.188959904508707</v>
      </c>
      <c r="K143" s="24">
        <v>71.100067396798593</v>
      </c>
      <c r="L143" s="24">
        <v>88.673857868020306</v>
      </c>
      <c r="M143" s="24">
        <v>95.395581307121901</v>
      </c>
      <c r="N143" s="24">
        <v>92.191852511518405</v>
      </c>
      <c r="O143" s="24">
        <v>96.385653934257505</v>
      </c>
      <c r="P143" s="24">
        <v>68.0603283473814</v>
      </c>
      <c r="Q143" s="24">
        <v>100</v>
      </c>
      <c r="R143" s="24">
        <v>91.031022595338001</v>
      </c>
      <c r="S143" s="24">
        <f>S142/S141*100</f>
        <v>91.136928770026827</v>
      </c>
      <c r="T143" s="21" t="e">
        <f t="shared" ca="1" si="4"/>
        <v>#NAME?</v>
      </c>
    </row>
    <row r="144" spans="1:20" ht="31.2" x14ac:dyDescent="0.3">
      <c r="A144" s="30"/>
      <c r="B144" s="27" t="s">
        <v>138</v>
      </c>
      <c r="C144" s="34"/>
      <c r="D144" s="20"/>
      <c r="E144" s="19">
        <v>446.36597999999998</v>
      </c>
      <c r="F144" s="19"/>
      <c r="G144" s="19"/>
      <c r="H144" s="19"/>
      <c r="I144" s="19"/>
      <c r="J144" s="19"/>
      <c r="K144" s="19"/>
      <c r="L144" s="19"/>
      <c r="M144" s="19">
        <v>76.134020000000007</v>
      </c>
      <c r="N144" s="19"/>
      <c r="O144" s="19"/>
      <c r="P144" s="19"/>
      <c r="Q144" s="19"/>
      <c r="R144" s="19"/>
      <c r="S144" s="19">
        <v>522.5</v>
      </c>
      <c r="T144" s="21" t="e">
        <f t="shared" ca="1" si="4"/>
        <v>#NAME?</v>
      </c>
    </row>
    <row r="145" spans="1:20" ht="31.2" x14ac:dyDescent="0.3">
      <c r="A145" s="30"/>
      <c r="B145" s="27" t="s">
        <v>139</v>
      </c>
      <c r="C145" s="34"/>
      <c r="D145" s="20"/>
      <c r="E145" s="19">
        <v>446.36597999999998</v>
      </c>
      <c r="F145" s="19"/>
      <c r="G145" s="19"/>
      <c r="H145" s="19"/>
      <c r="I145" s="19"/>
      <c r="J145" s="19"/>
      <c r="K145" s="19"/>
      <c r="L145" s="19"/>
      <c r="M145" s="19">
        <v>76.134020000000007</v>
      </c>
      <c r="N145" s="19"/>
      <c r="O145" s="19"/>
      <c r="P145" s="19"/>
      <c r="Q145" s="19"/>
      <c r="R145" s="19"/>
      <c r="S145" s="19">
        <f>E145+M145</f>
        <v>522.5</v>
      </c>
      <c r="T145" s="21" t="e">
        <f t="shared" ca="1" si="4"/>
        <v>#NAME?</v>
      </c>
    </row>
    <row r="146" spans="1:20" ht="16.2" x14ac:dyDescent="0.3">
      <c r="A146" s="30"/>
      <c r="B146" s="27" t="s">
        <v>133</v>
      </c>
      <c r="C146" s="35"/>
      <c r="D146" s="28"/>
      <c r="E146" s="24">
        <v>100</v>
      </c>
      <c r="F146" s="24"/>
      <c r="G146" s="24"/>
      <c r="H146" s="24"/>
      <c r="I146" s="24"/>
      <c r="J146" s="24"/>
      <c r="K146" s="24"/>
      <c r="L146" s="24"/>
      <c r="M146" s="24">
        <v>100</v>
      </c>
      <c r="N146" s="24"/>
      <c r="O146" s="24"/>
      <c r="P146" s="24"/>
      <c r="Q146" s="24"/>
      <c r="R146" s="24"/>
      <c r="S146" s="24">
        <v>100</v>
      </c>
      <c r="T146" s="21" t="e">
        <f t="shared" ca="1" si="4"/>
        <v>#NAME?</v>
      </c>
    </row>
    <row r="147" spans="1:20" x14ac:dyDescent="0.3">
      <c r="B147" s="31"/>
      <c r="S147" s="36"/>
    </row>
    <row r="148" spans="1:20" x14ac:dyDescent="0.3">
      <c r="B148" s="31"/>
      <c r="S148" s="37"/>
    </row>
    <row r="149" spans="1:20" x14ac:dyDescent="0.3">
      <c r="B149" s="31"/>
    </row>
    <row r="151" spans="1:20" x14ac:dyDescent="0.3">
      <c r="S151" s="38"/>
    </row>
    <row r="152" spans="1:20" x14ac:dyDescent="0.3">
      <c r="S152" s="38"/>
    </row>
    <row r="153" spans="1:20" x14ac:dyDescent="0.3">
      <c r="Q153" s="38"/>
      <c r="S153" s="38"/>
    </row>
    <row r="154" spans="1:20" x14ac:dyDescent="0.3">
      <c r="Q154" s="38"/>
    </row>
  </sheetData>
  <mergeCells count="2">
    <mergeCell ref="A6:R6"/>
    <mergeCell ref="A7:R7"/>
  </mergeCells>
  <pageMargins left="0.23622047244094491" right="0.23622047244094491" top="0.36" bottom="0.28999999999999998" header="0.17" footer="0.17"/>
  <pageSetup paperSize="9" scale="41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2015-06-10T02:20:04Z</dcterms:modified>
</cp:coreProperties>
</file>